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4 год\3 поправка\"/>
    </mc:Choice>
  </mc:AlternateContent>
  <bookViews>
    <workbookView xWindow="0" yWindow="0" windowWidth="28800" windowHeight="12135"/>
  </bookViews>
  <sheets>
    <sheet name="сентябрь" sheetId="1" r:id="rId1"/>
  </sheets>
  <externalReferences>
    <externalReference r:id="rId2"/>
  </externalReferences>
  <definedNames>
    <definedName name="_xlnm._FilterDatabase" localSheetId="0" hidden="1">сентябрь!$A$5:$Y$275</definedName>
    <definedName name="Z_2DB83B39_A831_4212_BEA7_73F516BD3A9F_.wvu.FilterData" localSheetId="0" hidden="1">сентябрь!$A$5:$AR$263</definedName>
    <definedName name="Z_2DB83B39_A831_4212_BEA7_73F516BD3A9F_.wvu.Rows" localSheetId="0" hidden="1">сентябрь!#REF!</definedName>
    <definedName name="Z_8BF64052_1B6F_4592_91F3_92288AEABC95_.wvu.FilterData" localSheetId="0" hidden="1">сентябрь!$A$5:$AR$263</definedName>
    <definedName name="Z_8F53D04B_24B4_43FD_A4E6_52223FE1062C_.wvu.FilterData" localSheetId="0" hidden="1">сентябрь!$A$5:$AR$263</definedName>
    <definedName name="Z_8F53D04B_24B4_43FD_A4E6_52223FE1062C_.wvu.Rows" localSheetId="0" hidden="1">сентябрь!#REF!</definedName>
    <definedName name="Z_9E51A5E1_C5B3_4EA4_B1AF_98AFFD6EC5D1_.wvu.FilterData" localSheetId="0" hidden="1">сентябрь!$A$5:$AR$263</definedName>
    <definedName name="Z_9E51A5E1_C5B3_4EA4_B1AF_98AFFD6EC5D1_.wvu.Rows" localSheetId="0" hidden="1">сентябрь!#REF!</definedName>
    <definedName name="_xlnm.Print_Titles" localSheetId="0">сентябрь!$5:$5</definedName>
    <definedName name="_xlnm.Print_Area" localSheetId="0">сентябрь!$A$1:$K$275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0" i="1" l="1"/>
  <c r="H81" i="1" l="1"/>
  <c r="H10" i="1"/>
  <c r="H14" i="1"/>
  <c r="H16" i="1" l="1"/>
  <c r="K151" i="1" l="1"/>
  <c r="M151" i="1" s="1"/>
  <c r="K117" i="1"/>
  <c r="K162" i="1"/>
  <c r="M162" i="1" s="1"/>
  <c r="K157" i="1"/>
  <c r="M157" i="1" s="1"/>
  <c r="K145" i="1"/>
  <c r="M145" i="1" s="1"/>
  <c r="K142" i="1"/>
  <c r="M142" i="1" s="1"/>
  <c r="K123" i="1"/>
  <c r="M123" i="1" s="1"/>
  <c r="M117" i="1"/>
  <c r="M120" i="1"/>
  <c r="M146" i="1"/>
  <c r="K270" i="1"/>
  <c r="M270" i="1" s="1"/>
  <c r="F267" i="1"/>
  <c r="J267" i="1"/>
  <c r="F261" i="1"/>
  <c r="J261" i="1"/>
  <c r="K254" i="1"/>
  <c r="M254" i="1" s="1"/>
  <c r="K253" i="1"/>
  <c r="M253" i="1" s="1"/>
  <c r="K251" i="1"/>
  <c r="M251" i="1" s="1"/>
  <c r="K249" i="1"/>
  <c r="M249" i="1" s="1"/>
  <c r="K247" i="1"/>
  <c r="M247" i="1" s="1"/>
  <c r="K245" i="1"/>
  <c r="M245" i="1" s="1"/>
  <c r="K243" i="1"/>
  <c r="M243" i="1" s="1"/>
  <c r="K241" i="1"/>
  <c r="M241" i="1" s="1"/>
  <c r="K236" i="1"/>
  <c r="M236" i="1" s="1"/>
  <c r="K239" i="1"/>
  <c r="M239" i="1" s="1"/>
  <c r="K238" i="1"/>
  <c r="M238" i="1" s="1"/>
  <c r="K237" i="1"/>
  <c r="M237" i="1" s="1"/>
  <c r="K234" i="1"/>
  <c r="M234" i="1" s="1"/>
  <c r="K233" i="1"/>
  <c r="M233" i="1" s="1"/>
  <c r="K231" i="1"/>
  <c r="M231" i="1" s="1"/>
  <c r="K230" i="1"/>
  <c r="M230" i="1" s="1"/>
  <c r="F215" i="1"/>
  <c r="J215" i="1"/>
  <c r="E215" i="1"/>
  <c r="K226" i="1"/>
  <c r="M226" i="1" s="1"/>
  <c r="K225" i="1"/>
  <c r="M225" i="1" s="1"/>
  <c r="K224" i="1"/>
  <c r="M224" i="1" s="1"/>
  <c r="K223" i="1"/>
  <c r="M223" i="1" s="1"/>
  <c r="K222" i="1"/>
  <c r="M222" i="1" s="1"/>
  <c r="K221" i="1"/>
  <c r="M221" i="1" s="1"/>
  <c r="K220" i="1"/>
  <c r="M220" i="1" s="1"/>
  <c r="K219" i="1"/>
  <c r="M219" i="1" s="1"/>
  <c r="K218" i="1"/>
  <c r="M218" i="1" s="1"/>
  <c r="K217" i="1"/>
  <c r="M217" i="1" s="1"/>
  <c r="K216" i="1"/>
  <c r="M216" i="1" s="1"/>
  <c r="K214" i="1"/>
  <c r="M214" i="1" s="1"/>
  <c r="F209" i="1"/>
  <c r="H209" i="1"/>
  <c r="J209" i="1"/>
  <c r="K205" i="1"/>
  <c r="M205" i="1" s="1"/>
  <c r="K204" i="1"/>
  <c r="M204" i="1" s="1"/>
  <c r="K202" i="1"/>
  <c r="M202" i="1" s="1"/>
  <c r="K201" i="1"/>
  <c r="M201" i="1" s="1"/>
  <c r="K189" i="1"/>
  <c r="M189" i="1" s="1"/>
  <c r="K181" i="1"/>
  <c r="M181" i="1" s="1"/>
  <c r="K176" i="1"/>
  <c r="M176" i="1" s="1"/>
  <c r="F86" i="1"/>
  <c r="H86" i="1"/>
  <c r="K62" i="1"/>
  <c r="M62" i="1" s="1"/>
  <c r="K70" i="1"/>
  <c r="M70" i="1" s="1"/>
  <c r="K67" i="1"/>
  <c r="M67" i="1" s="1"/>
  <c r="K64" i="1"/>
  <c r="M64" i="1" s="1"/>
  <c r="J45" i="1"/>
  <c r="K59" i="1"/>
  <c r="M59" i="1" s="1"/>
  <c r="K57" i="1"/>
  <c r="M57" i="1" s="1"/>
  <c r="P57" i="1"/>
  <c r="K50" i="1"/>
  <c r="M50" i="1" s="1"/>
  <c r="K47" i="1"/>
  <c r="M47" i="1" s="1"/>
  <c r="K46" i="1"/>
  <c r="K44" i="1"/>
  <c r="M44" i="1" s="1"/>
  <c r="K43" i="1"/>
  <c r="K41" i="1"/>
  <c r="M41" i="1" s="1"/>
  <c r="K38" i="1"/>
  <c r="M38" i="1" s="1"/>
  <c r="K34" i="1"/>
  <c r="K33" i="1" s="1"/>
  <c r="F33" i="1"/>
  <c r="J33" i="1"/>
  <c r="E33" i="1"/>
  <c r="K32" i="1"/>
  <c r="M32" i="1" s="1"/>
  <c r="K30" i="1"/>
  <c r="K29" i="1" s="1"/>
  <c r="F29" i="1"/>
  <c r="J29" i="1"/>
  <c r="E29" i="1"/>
  <c r="F122" i="1"/>
  <c r="H122" i="1"/>
  <c r="J122" i="1"/>
  <c r="E122" i="1"/>
  <c r="F103" i="1"/>
  <c r="H103" i="1"/>
  <c r="J103" i="1"/>
  <c r="F90" i="1"/>
  <c r="H90" i="1"/>
  <c r="J90" i="1"/>
  <c r="E90" i="1"/>
  <c r="F170" i="1"/>
  <c r="F169" i="1" s="1"/>
  <c r="H170" i="1"/>
  <c r="H169" i="1" s="1"/>
  <c r="J170" i="1"/>
  <c r="J169" i="1" s="1"/>
  <c r="F167" i="1"/>
  <c r="H167" i="1"/>
  <c r="J167" i="1"/>
  <c r="K165" i="1"/>
  <c r="M165" i="1" s="1"/>
  <c r="K164" i="1"/>
  <c r="M164" i="1" s="1"/>
  <c r="K235" i="1"/>
  <c r="M235" i="1" s="1"/>
  <c r="K112" i="1"/>
  <c r="M112" i="1" s="1"/>
  <c r="K155" i="1"/>
  <c r="M155" i="1" s="1"/>
  <c r="F143" i="1"/>
  <c r="H143" i="1"/>
  <c r="J143" i="1"/>
  <c r="K240" i="1"/>
  <c r="M240" i="1" s="1"/>
  <c r="K159" i="1"/>
  <c r="M159" i="1" s="1"/>
  <c r="K158" i="1"/>
  <c r="M158" i="1" s="1"/>
  <c r="K154" i="1"/>
  <c r="M154" i="1" s="1"/>
  <c r="K153" i="1"/>
  <c r="M153" i="1" s="1"/>
  <c r="K152" i="1"/>
  <c r="M152" i="1" s="1"/>
  <c r="K147" i="1"/>
  <c r="M147" i="1" s="1"/>
  <c r="K139" i="1"/>
  <c r="M139" i="1" s="1"/>
  <c r="K138" i="1"/>
  <c r="M138" i="1" s="1"/>
  <c r="K137" i="1"/>
  <c r="M137" i="1" s="1"/>
  <c r="K135" i="1"/>
  <c r="M135" i="1" s="1"/>
  <c r="K133" i="1"/>
  <c r="M133" i="1" s="1"/>
  <c r="K132" i="1"/>
  <c r="M132" i="1" s="1"/>
  <c r="K131" i="1"/>
  <c r="M131" i="1" s="1"/>
  <c r="K130" i="1"/>
  <c r="M130" i="1" s="1"/>
  <c r="K128" i="1"/>
  <c r="M128" i="1" s="1"/>
  <c r="K127" i="1"/>
  <c r="M127" i="1" s="1"/>
  <c r="K126" i="1"/>
  <c r="M126" i="1" s="1"/>
  <c r="K125" i="1"/>
  <c r="M125" i="1" s="1"/>
  <c r="K114" i="1"/>
  <c r="M114" i="1" s="1"/>
  <c r="K108" i="1"/>
  <c r="M108" i="1" s="1"/>
  <c r="K99" i="1"/>
  <c r="M99" i="1" s="1"/>
  <c r="K98" i="1"/>
  <c r="M98" i="1" s="1"/>
  <c r="K94" i="1"/>
  <c r="M94" i="1" s="1"/>
  <c r="K93" i="1"/>
  <c r="M93" i="1" s="1"/>
  <c r="K92" i="1"/>
  <c r="M92" i="1" s="1"/>
  <c r="K91" i="1"/>
  <c r="M91" i="1" s="1"/>
  <c r="J101" i="1"/>
  <c r="K101" i="1" s="1"/>
  <c r="M101" i="1" s="1"/>
  <c r="K26" i="1"/>
  <c r="M26" i="1" s="1"/>
  <c r="K22" i="1"/>
  <c r="M22" i="1" s="1"/>
  <c r="K20" i="1"/>
  <c r="M20" i="1" s="1"/>
  <c r="K24" i="1"/>
  <c r="M24" i="1" s="1"/>
  <c r="K10" i="1"/>
  <c r="M10" i="1" s="1"/>
  <c r="K12" i="1"/>
  <c r="M12" i="1" s="1"/>
  <c r="K14" i="1"/>
  <c r="M14" i="1" s="1"/>
  <c r="M33" i="1" l="1"/>
  <c r="M29" i="1"/>
  <c r="M30" i="1"/>
  <c r="M34" i="1"/>
  <c r="M46" i="1"/>
  <c r="M43" i="1"/>
  <c r="K122" i="1"/>
  <c r="M122" i="1" s="1"/>
  <c r="K215" i="1"/>
  <c r="M215" i="1" s="1"/>
  <c r="K45" i="1"/>
  <c r="K90" i="1"/>
  <c r="M90" i="1" s="1"/>
  <c r="K252" i="1" l="1"/>
  <c r="K250" i="1"/>
  <c r="K248" i="1"/>
  <c r="K246" i="1"/>
  <c r="K244" i="1"/>
  <c r="K242" i="1"/>
  <c r="K203" i="1"/>
  <c r="K200" i="1"/>
  <c r="K188" i="1"/>
  <c r="K180" i="1"/>
  <c r="K175" i="1"/>
  <c r="K163" i="1"/>
  <c r="K161" i="1"/>
  <c r="K156" i="1"/>
  <c r="K141" i="1"/>
  <c r="K136" i="1"/>
  <c r="K134" i="1"/>
  <c r="K129" i="1"/>
  <c r="K124" i="1"/>
  <c r="K119" i="1"/>
  <c r="K113" i="1"/>
  <c r="K107" i="1"/>
  <c r="K69" i="1"/>
  <c r="K63" i="1"/>
  <c r="K61" i="1"/>
  <c r="K58" i="1"/>
  <c r="K56" i="1"/>
  <c r="K49" i="1"/>
  <c r="K42" i="1"/>
  <c r="K40" i="1"/>
  <c r="K37" i="1"/>
  <c r="K31" i="1"/>
  <c r="K25" i="1"/>
  <c r="K23" i="1"/>
  <c r="K21" i="1"/>
  <c r="K19" i="1"/>
  <c r="J116" i="1"/>
  <c r="J115" i="1" s="1"/>
  <c r="J273" i="1"/>
  <c r="J271" i="1"/>
  <c r="J263" i="1"/>
  <c r="J258" i="1"/>
  <c r="J256" i="1"/>
  <c r="J252" i="1"/>
  <c r="J250" i="1"/>
  <c r="J248" i="1"/>
  <c r="J246" i="1"/>
  <c r="J244" i="1"/>
  <c r="J242" i="1"/>
  <c r="J229" i="1"/>
  <c r="J212" i="1"/>
  <c r="J206" i="1"/>
  <c r="J203" i="1"/>
  <c r="J200" i="1"/>
  <c r="J197" i="1"/>
  <c r="J194" i="1"/>
  <c r="J192" i="1"/>
  <c r="J190" i="1"/>
  <c r="J188" i="1"/>
  <c r="J184" i="1"/>
  <c r="J182" i="1"/>
  <c r="J175" i="1"/>
  <c r="J174" i="1" s="1"/>
  <c r="J172" i="1"/>
  <c r="J166" i="1" s="1"/>
  <c r="J163" i="1"/>
  <c r="J161" i="1"/>
  <c r="J160" i="1" s="1"/>
  <c r="J156" i="1"/>
  <c r="J149" i="1"/>
  <c r="J141" i="1"/>
  <c r="J140" i="1" s="1"/>
  <c r="J136" i="1"/>
  <c r="J134" i="1"/>
  <c r="J129" i="1"/>
  <c r="J124" i="1"/>
  <c r="J119" i="1"/>
  <c r="J113" i="1"/>
  <c r="J110" i="1"/>
  <c r="J107" i="1"/>
  <c r="J95" i="1"/>
  <c r="J83" i="1"/>
  <c r="J82" i="1" s="1"/>
  <c r="J80" i="1"/>
  <c r="J77" i="1"/>
  <c r="J76" i="1" s="1"/>
  <c r="J69" i="1"/>
  <c r="J66" i="1" s="1"/>
  <c r="J65" i="1" s="1"/>
  <c r="J63" i="1"/>
  <c r="J61" i="1"/>
  <c r="J58" i="1"/>
  <c r="J56" i="1"/>
  <c r="J53" i="1"/>
  <c r="J49" i="1"/>
  <c r="J48" i="1" s="1"/>
  <c r="J42" i="1"/>
  <c r="J40" i="1"/>
  <c r="J37" i="1"/>
  <c r="J35" i="1"/>
  <c r="J31" i="1"/>
  <c r="J28" i="1" s="1"/>
  <c r="J25" i="1"/>
  <c r="J23" i="1"/>
  <c r="J21" i="1"/>
  <c r="J19" i="1"/>
  <c r="J9" i="1"/>
  <c r="J8" i="1" s="1"/>
  <c r="K48" i="1" l="1"/>
  <c r="K28" i="1"/>
  <c r="K174" i="1"/>
  <c r="K160" i="1"/>
  <c r="K55" i="1"/>
  <c r="J102" i="1"/>
  <c r="K39" i="1"/>
  <c r="K60" i="1"/>
  <c r="K18" i="1"/>
  <c r="K121" i="1"/>
  <c r="J109" i="1"/>
  <c r="J260" i="1"/>
  <c r="J121" i="1"/>
  <c r="J60" i="1"/>
  <c r="J55" i="1"/>
  <c r="J39" i="1"/>
  <c r="J18" i="1"/>
  <c r="J17" i="1" s="1"/>
  <c r="J227" i="1"/>
  <c r="J27" i="1"/>
  <c r="J180" i="1"/>
  <c r="J228" i="1"/>
  <c r="G274" i="1"/>
  <c r="G273" i="1" s="1"/>
  <c r="E274" i="1"/>
  <c r="H273" i="1"/>
  <c r="F273" i="1"/>
  <c r="G272" i="1"/>
  <c r="E272" i="1"/>
  <c r="H271" i="1"/>
  <c r="F271" i="1"/>
  <c r="G270" i="1"/>
  <c r="I270" i="1" s="1"/>
  <c r="L270" i="1" s="1"/>
  <c r="H269" i="1"/>
  <c r="H267" i="1" s="1"/>
  <c r="G269" i="1"/>
  <c r="E269" i="1"/>
  <c r="K269" i="1" s="1"/>
  <c r="M269" i="1" s="1"/>
  <c r="G268" i="1"/>
  <c r="E268" i="1"/>
  <c r="G266" i="1"/>
  <c r="I266" i="1" s="1"/>
  <c r="E266" i="1"/>
  <c r="K266" i="1" s="1"/>
  <c r="M266" i="1" s="1"/>
  <c r="G265" i="1"/>
  <c r="E265" i="1"/>
  <c r="K265" i="1" s="1"/>
  <c r="M265" i="1" s="1"/>
  <c r="G264" i="1"/>
  <c r="I264" i="1" s="1"/>
  <c r="E264" i="1"/>
  <c r="K264" i="1" s="1"/>
  <c r="M264" i="1" s="1"/>
  <c r="H263" i="1"/>
  <c r="F263" i="1"/>
  <c r="H262" i="1"/>
  <c r="H261" i="1" s="1"/>
  <c r="G262" i="1"/>
  <c r="G261" i="1" s="1"/>
  <c r="E262" i="1"/>
  <c r="G259" i="1"/>
  <c r="I259" i="1" s="1"/>
  <c r="E259" i="1"/>
  <c r="H258" i="1"/>
  <c r="F258" i="1"/>
  <c r="H257" i="1"/>
  <c r="H256" i="1" s="1"/>
  <c r="G257" i="1"/>
  <c r="E257" i="1"/>
  <c r="F256" i="1"/>
  <c r="H254" i="1"/>
  <c r="G254" i="1"/>
  <c r="H253" i="1"/>
  <c r="G253" i="1"/>
  <c r="F252" i="1"/>
  <c r="E252" i="1"/>
  <c r="M252" i="1" s="1"/>
  <c r="G251" i="1"/>
  <c r="G250" i="1" s="1"/>
  <c r="H250" i="1"/>
  <c r="F250" i="1"/>
  <c r="E250" i="1"/>
  <c r="M250" i="1" s="1"/>
  <c r="G249" i="1"/>
  <c r="I249" i="1" s="1"/>
  <c r="L249" i="1" s="1"/>
  <c r="H248" i="1"/>
  <c r="F248" i="1"/>
  <c r="E248" i="1"/>
  <c r="M248" i="1" s="1"/>
  <c r="G247" i="1"/>
  <c r="H246" i="1"/>
  <c r="F246" i="1"/>
  <c r="E246" i="1"/>
  <c r="M246" i="1" s="1"/>
  <c r="H245" i="1"/>
  <c r="G245" i="1"/>
  <c r="F244" i="1"/>
  <c r="E244" i="1"/>
  <c r="M244" i="1" s="1"/>
  <c r="H243" i="1"/>
  <c r="G243" i="1"/>
  <c r="F242" i="1"/>
  <c r="E242" i="1"/>
  <c r="M242" i="1" s="1"/>
  <c r="G241" i="1"/>
  <c r="I241" i="1" s="1"/>
  <c r="L241" i="1" s="1"/>
  <c r="H240" i="1"/>
  <c r="G240" i="1"/>
  <c r="G239" i="1"/>
  <c r="I239" i="1" s="1"/>
  <c r="L239" i="1" s="1"/>
  <c r="G238" i="1"/>
  <c r="I238" i="1" s="1"/>
  <c r="L238" i="1" s="1"/>
  <c r="H237" i="1"/>
  <c r="G237" i="1"/>
  <c r="G236" i="1"/>
  <c r="I236" i="1" s="1"/>
  <c r="L236" i="1" s="1"/>
  <c r="G235" i="1"/>
  <c r="I235" i="1" s="1"/>
  <c r="L235" i="1" s="1"/>
  <c r="G234" i="1"/>
  <c r="I234" i="1" s="1"/>
  <c r="L234" i="1" s="1"/>
  <c r="H233" i="1"/>
  <c r="G233" i="1"/>
  <c r="H232" i="1"/>
  <c r="G232" i="1"/>
  <c r="E232" i="1"/>
  <c r="H231" i="1"/>
  <c r="G231" i="1"/>
  <c r="H230" i="1"/>
  <c r="G230" i="1"/>
  <c r="F229" i="1"/>
  <c r="F228" i="1" s="1"/>
  <c r="H226" i="1"/>
  <c r="G226" i="1"/>
  <c r="G225" i="1"/>
  <c r="I225" i="1" s="1"/>
  <c r="L225" i="1" s="1"/>
  <c r="G224" i="1"/>
  <c r="I224" i="1" s="1"/>
  <c r="L224" i="1" s="1"/>
  <c r="G223" i="1"/>
  <c r="I223" i="1" s="1"/>
  <c r="L223" i="1" s="1"/>
  <c r="G222" i="1"/>
  <c r="I222" i="1" s="1"/>
  <c r="L222" i="1" s="1"/>
  <c r="G221" i="1"/>
  <c r="I221" i="1" s="1"/>
  <c r="L221" i="1" s="1"/>
  <c r="G220" i="1"/>
  <c r="I220" i="1" s="1"/>
  <c r="L220" i="1" s="1"/>
  <c r="H219" i="1"/>
  <c r="G219" i="1"/>
  <c r="H218" i="1"/>
  <c r="G218" i="1"/>
  <c r="H217" i="1"/>
  <c r="G217" i="1"/>
  <c r="H216" i="1"/>
  <c r="G216" i="1"/>
  <c r="H214" i="1"/>
  <c r="G214" i="1"/>
  <c r="H213" i="1"/>
  <c r="G213" i="1"/>
  <c r="E213" i="1"/>
  <c r="F212" i="1"/>
  <c r="G211" i="1"/>
  <c r="I211" i="1" s="1"/>
  <c r="E211" i="1"/>
  <c r="K211" i="1" s="1"/>
  <c r="M211" i="1" s="1"/>
  <c r="G210" i="1"/>
  <c r="E210" i="1"/>
  <c r="G208" i="1"/>
  <c r="I208" i="1" s="1"/>
  <c r="E208" i="1"/>
  <c r="K208" i="1" s="1"/>
  <c r="M208" i="1" s="1"/>
  <c r="G207" i="1"/>
  <c r="E207" i="1"/>
  <c r="K207" i="1" s="1"/>
  <c r="M207" i="1" s="1"/>
  <c r="H206" i="1"/>
  <c r="F206" i="1"/>
  <c r="H205" i="1"/>
  <c r="G205" i="1"/>
  <c r="H204" i="1"/>
  <c r="G204" i="1"/>
  <c r="F203" i="1"/>
  <c r="E203" i="1"/>
  <c r="M203" i="1" s="1"/>
  <c r="H202" i="1"/>
  <c r="G202" i="1"/>
  <c r="H201" i="1"/>
  <c r="G201" i="1"/>
  <c r="F200" i="1"/>
  <c r="E200" i="1"/>
  <c r="M200" i="1" s="1"/>
  <c r="G199" i="1"/>
  <c r="I199" i="1" s="1"/>
  <c r="E199" i="1"/>
  <c r="K199" i="1" s="1"/>
  <c r="M199" i="1" s="1"/>
  <c r="G198" i="1"/>
  <c r="E198" i="1"/>
  <c r="K198" i="1" s="1"/>
  <c r="M198" i="1" s="1"/>
  <c r="H197" i="1"/>
  <c r="F197" i="1"/>
  <c r="G196" i="1"/>
  <c r="E196" i="1"/>
  <c r="G195" i="1"/>
  <c r="E195" i="1"/>
  <c r="K195" i="1" s="1"/>
  <c r="M195" i="1" s="1"/>
  <c r="H194" i="1"/>
  <c r="F194" i="1"/>
  <c r="G193" i="1"/>
  <c r="G192" i="1" s="1"/>
  <c r="E193" i="1"/>
  <c r="H192" i="1"/>
  <c r="F192" i="1"/>
  <c r="G191" i="1"/>
  <c r="E191" i="1"/>
  <c r="H190" i="1"/>
  <c r="F190" i="1"/>
  <c r="G189" i="1"/>
  <c r="G188" i="1" s="1"/>
  <c r="H188" i="1"/>
  <c r="F188" i="1"/>
  <c r="E188" i="1"/>
  <c r="M188" i="1" s="1"/>
  <c r="G186" i="1"/>
  <c r="I186" i="1" s="1"/>
  <c r="E186" i="1"/>
  <c r="K186" i="1" s="1"/>
  <c r="M186" i="1" s="1"/>
  <c r="H185" i="1"/>
  <c r="G185" i="1"/>
  <c r="E185" i="1"/>
  <c r="K185" i="1" s="1"/>
  <c r="M185" i="1" s="1"/>
  <c r="F184" i="1"/>
  <c r="H183" i="1"/>
  <c r="G183" i="1"/>
  <c r="G182" i="1" s="1"/>
  <c r="E183" i="1"/>
  <c r="F182" i="1"/>
  <c r="H181" i="1"/>
  <c r="G181" i="1"/>
  <c r="F180" i="1"/>
  <c r="E180" i="1"/>
  <c r="H176" i="1"/>
  <c r="G176" i="1"/>
  <c r="G175" i="1" s="1"/>
  <c r="G174" i="1" s="1"/>
  <c r="F175" i="1"/>
  <c r="F174" i="1" s="1"/>
  <c r="E175" i="1"/>
  <c r="E174" i="1" s="1"/>
  <c r="G173" i="1"/>
  <c r="E173" i="1"/>
  <c r="H172" i="1"/>
  <c r="H166" i="1" s="1"/>
  <c r="F172" i="1"/>
  <c r="F166" i="1" s="1"/>
  <c r="G171" i="1"/>
  <c r="G170" i="1" s="1"/>
  <c r="G169" i="1" s="1"/>
  <c r="E171" i="1"/>
  <c r="E170" i="1" s="1"/>
  <c r="E169" i="1" s="1"/>
  <c r="G168" i="1"/>
  <c r="E168" i="1"/>
  <c r="G165" i="1"/>
  <c r="I165" i="1" s="1"/>
  <c r="L165" i="1" s="1"/>
  <c r="H164" i="1"/>
  <c r="G164" i="1"/>
  <c r="F163" i="1"/>
  <c r="E163" i="1"/>
  <c r="M163" i="1" s="1"/>
  <c r="H162" i="1"/>
  <c r="G162" i="1"/>
  <c r="F161" i="1"/>
  <c r="F160" i="1" s="1"/>
  <c r="E161" i="1"/>
  <c r="E160" i="1" s="1"/>
  <c r="H159" i="1"/>
  <c r="G158" i="1"/>
  <c r="I158" i="1" s="1"/>
  <c r="L158" i="1" s="1"/>
  <c r="G157" i="1"/>
  <c r="I157" i="1" s="1"/>
  <c r="L157" i="1" s="1"/>
  <c r="F156" i="1"/>
  <c r="E156" i="1"/>
  <c r="M156" i="1" s="1"/>
  <c r="H155" i="1"/>
  <c r="G155" i="1"/>
  <c r="G154" i="1"/>
  <c r="I154" i="1" s="1"/>
  <c r="L154" i="1" s="1"/>
  <c r="G153" i="1"/>
  <c r="I153" i="1" s="1"/>
  <c r="L153" i="1" s="1"/>
  <c r="G152" i="1"/>
  <c r="I152" i="1" s="1"/>
  <c r="L152" i="1" s="1"/>
  <c r="G151" i="1"/>
  <c r="I151" i="1" s="1"/>
  <c r="L151" i="1" s="1"/>
  <c r="G150" i="1"/>
  <c r="I150" i="1" s="1"/>
  <c r="E150" i="1"/>
  <c r="F149" i="1"/>
  <c r="G148" i="1"/>
  <c r="I148" i="1" s="1"/>
  <c r="E148" i="1"/>
  <c r="K148" i="1" s="1"/>
  <c r="M148" i="1" s="1"/>
  <c r="G147" i="1"/>
  <c r="I147" i="1" s="1"/>
  <c r="L147" i="1" s="1"/>
  <c r="G146" i="1"/>
  <c r="I146" i="1" s="1"/>
  <c r="L146" i="1" s="1"/>
  <c r="G145" i="1"/>
  <c r="I145" i="1" s="1"/>
  <c r="L145" i="1" s="1"/>
  <c r="G144" i="1"/>
  <c r="E144" i="1"/>
  <c r="K144" i="1" s="1"/>
  <c r="M144" i="1" s="1"/>
  <c r="G142" i="1"/>
  <c r="I142" i="1" s="1"/>
  <c r="L142" i="1" s="1"/>
  <c r="H141" i="1"/>
  <c r="F141" i="1"/>
  <c r="E141" i="1"/>
  <c r="M141" i="1" s="1"/>
  <c r="G139" i="1"/>
  <c r="I139" i="1" s="1"/>
  <c r="L139" i="1" s="1"/>
  <c r="G138" i="1"/>
  <c r="I138" i="1" s="1"/>
  <c r="L138" i="1" s="1"/>
  <c r="G137" i="1"/>
  <c r="H136" i="1"/>
  <c r="F136" i="1"/>
  <c r="E136" i="1"/>
  <c r="M136" i="1" s="1"/>
  <c r="H135" i="1"/>
  <c r="G134" i="1"/>
  <c r="F134" i="1"/>
  <c r="E134" i="1"/>
  <c r="M134" i="1" s="1"/>
  <c r="G133" i="1"/>
  <c r="I133" i="1" s="1"/>
  <c r="L133" i="1" s="1"/>
  <c r="G132" i="1"/>
  <c r="I132" i="1" s="1"/>
  <c r="L132" i="1" s="1"/>
  <c r="H131" i="1"/>
  <c r="G131" i="1"/>
  <c r="G130" i="1"/>
  <c r="I130" i="1" s="1"/>
  <c r="L130" i="1" s="1"/>
  <c r="F129" i="1"/>
  <c r="E129" i="1"/>
  <c r="M129" i="1" s="1"/>
  <c r="H128" i="1"/>
  <c r="G128" i="1"/>
  <c r="G127" i="1"/>
  <c r="I127" i="1" s="1"/>
  <c r="L127" i="1" s="1"/>
  <c r="G126" i="1"/>
  <c r="I126" i="1" s="1"/>
  <c r="L126" i="1" s="1"/>
  <c r="G125" i="1"/>
  <c r="F124" i="1"/>
  <c r="E124" i="1"/>
  <c r="M124" i="1" s="1"/>
  <c r="G123" i="1"/>
  <c r="G120" i="1"/>
  <c r="I120" i="1" s="1"/>
  <c r="L120" i="1" s="1"/>
  <c r="H119" i="1"/>
  <c r="F119" i="1"/>
  <c r="E119" i="1"/>
  <c r="M119" i="1" s="1"/>
  <c r="G118" i="1"/>
  <c r="I118" i="1" s="1"/>
  <c r="E118" i="1"/>
  <c r="G117" i="1"/>
  <c r="I117" i="1" s="1"/>
  <c r="L117" i="1" s="1"/>
  <c r="H116" i="1"/>
  <c r="F116" i="1"/>
  <c r="F115" i="1" s="1"/>
  <c r="G114" i="1"/>
  <c r="I114" i="1" s="1"/>
  <c r="L114" i="1" s="1"/>
  <c r="H113" i="1"/>
  <c r="F113" i="1"/>
  <c r="E113" i="1"/>
  <c r="M113" i="1" s="1"/>
  <c r="H112" i="1"/>
  <c r="G112" i="1"/>
  <c r="G111" i="1"/>
  <c r="I111" i="1" s="1"/>
  <c r="E111" i="1"/>
  <c r="F110" i="1"/>
  <c r="G108" i="1"/>
  <c r="I108" i="1" s="1"/>
  <c r="L108" i="1" s="1"/>
  <c r="H107" i="1"/>
  <c r="F107" i="1"/>
  <c r="E107" i="1"/>
  <c r="M107" i="1" s="1"/>
  <c r="G106" i="1"/>
  <c r="I106" i="1" s="1"/>
  <c r="E106" i="1"/>
  <c r="K106" i="1" s="1"/>
  <c r="M106" i="1" s="1"/>
  <c r="G105" i="1"/>
  <c r="I105" i="1" s="1"/>
  <c r="L105" i="1" s="1"/>
  <c r="E105" i="1"/>
  <c r="K105" i="1" s="1"/>
  <c r="M105" i="1" s="1"/>
  <c r="G104" i="1"/>
  <c r="E104" i="1"/>
  <c r="G101" i="1"/>
  <c r="I101" i="1" s="1"/>
  <c r="L101" i="1" s="1"/>
  <c r="H100" i="1"/>
  <c r="G100" i="1"/>
  <c r="E100" i="1"/>
  <c r="K100" i="1" s="1"/>
  <c r="M100" i="1" s="1"/>
  <c r="G99" i="1"/>
  <c r="I99" i="1" s="1"/>
  <c r="L99" i="1" s="1"/>
  <c r="G98" i="1"/>
  <c r="I98" i="1" s="1"/>
  <c r="L98" i="1" s="1"/>
  <c r="H97" i="1"/>
  <c r="G97" i="1"/>
  <c r="E97" i="1"/>
  <c r="K97" i="1" s="1"/>
  <c r="M97" i="1" s="1"/>
  <c r="G96" i="1"/>
  <c r="I96" i="1" s="1"/>
  <c r="E96" i="1"/>
  <c r="K96" i="1" s="1"/>
  <c r="M96" i="1" s="1"/>
  <c r="F95" i="1"/>
  <c r="G94" i="1"/>
  <c r="I94" i="1" s="1"/>
  <c r="L94" i="1" s="1"/>
  <c r="G93" i="1"/>
  <c r="I93" i="1" s="1"/>
  <c r="L93" i="1" s="1"/>
  <c r="G92" i="1"/>
  <c r="I92" i="1" s="1"/>
  <c r="L92" i="1" s="1"/>
  <c r="G91" i="1"/>
  <c r="G87" i="1"/>
  <c r="G86" i="1" s="1"/>
  <c r="E87" i="1"/>
  <c r="E86" i="1" s="1"/>
  <c r="E85" i="1" s="1"/>
  <c r="F85" i="1"/>
  <c r="H84" i="1"/>
  <c r="G84" i="1"/>
  <c r="G83" i="1" s="1"/>
  <c r="G82" i="1" s="1"/>
  <c r="E84" i="1"/>
  <c r="F83" i="1"/>
  <c r="F82" i="1" s="1"/>
  <c r="G81" i="1"/>
  <c r="E81" i="1"/>
  <c r="F80" i="1"/>
  <c r="H78" i="1"/>
  <c r="H77" i="1" s="1"/>
  <c r="G78" i="1"/>
  <c r="G77" i="1" s="1"/>
  <c r="G76" i="1" s="1"/>
  <c r="E78" i="1"/>
  <c r="F77" i="1"/>
  <c r="F76" i="1" s="1"/>
  <c r="H75" i="1"/>
  <c r="G75" i="1"/>
  <c r="E75" i="1"/>
  <c r="F74" i="1"/>
  <c r="F73" i="1" s="1"/>
  <c r="G71" i="1"/>
  <c r="I71" i="1" s="1"/>
  <c r="E71" i="1"/>
  <c r="K71" i="1" s="1"/>
  <c r="M71" i="1" s="1"/>
  <c r="G70" i="1"/>
  <c r="G69" i="1" s="1"/>
  <c r="H69" i="1"/>
  <c r="F69" i="1"/>
  <c r="F66" i="1" s="1"/>
  <c r="F65" i="1" s="1"/>
  <c r="E69" i="1"/>
  <c r="M69" i="1" s="1"/>
  <c r="G68" i="1"/>
  <c r="I68" i="1" s="1"/>
  <c r="E68" i="1"/>
  <c r="K68" i="1" s="1"/>
  <c r="M68" i="1" s="1"/>
  <c r="G67" i="1"/>
  <c r="I67" i="1" s="1"/>
  <c r="L67" i="1" s="1"/>
  <c r="H64" i="1"/>
  <c r="H63" i="1" s="1"/>
  <c r="G64" i="1"/>
  <c r="F63" i="1"/>
  <c r="E63" i="1"/>
  <c r="M63" i="1" s="1"/>
  <c r="H62" i="1"/>
  <c r="G62" i="1"/>
  <c r="G61" i="1" s="1"/>
  <c r="F61" i="1"/>
  <c r="E61" i="1"/>
  <c r="M61" i="1" s="1"/>
  <c r="H59" i="1"/>
  <c r="G59" i="1"/>
  <c r="F58" i="1"/>
  <c r="E58" i="1"/>
  <c r="M58" i="1" s="1"/>
  <c r="H57" i="1"/>
  <c r="G57" i="1"/>
  <c r="G56" i="1" s="1"/>
  <c r="F56" i="1"/>
  <c r="E56" i="1"/>
  <c r="M56" i="1" s="1"/>
  <c r="G54" i="1"/>
  <c r="I54" i="1" s="1"/>
  <c r="E54" i="1"/>
  <c r="H53" i="1"/>
  <c r="F53" i="1"/>
  <c r="H50" i="1"/>
  <c r="G50" i="1"/>
  <c r="F49" i="1"/>
  <c r="F48" i="1" s="1"/>
  <c r="E49" i="1"/>
  <c r="E48" i="1" s="1"/>
  <c r="H47" i="1"/>
  <c r="G47" i="1"/>
  <c r="H46" i="1"/>
  <c r="G46" i="1"/>
  <c r="F45" i="1"/>
  <c r="E45" i="1"/>
  <c r="M45" i="1" s="1"/>
  <c r="H44" i="1"/>
  <c r="G44" i="1"/>
  <c r="H43" i="1"/>
  <c r="G43" i="1"/>
  <c r="F42" i="1"/>
  <c r="E42" i="1"/>
  <c r="M42" i="1" s="1"/>
  <c r="H41" i="1"/>
  <c r="G41" i="1"/>
  <c r="G40" i="1" s="1"/>
  <c r="F40" i="1"/>
  <c r="E40" i="1"/>
  <c r="M40" i="1" s="1"/>
  <c r="H38" i="1"/>
  <c r="H37" i="1" s="1"/>
  <c r="G38" i="1"/>
  <c r="F37" i="1"/>
  <c r="E37" i="1"/>
  <c r="M37" i="1" s="1"/>
  <c r="G36" i="1"/>
  <c r="I36" i="1" s="1"/>
  <c r="E36" i="1"/>
  <c r="H35" i="1"/>
  <c r="F35" i="1"/>
  <c r="H34" i="1"/>
  <c r="H33" i="1" s="1"/>
  <c r="G34" i="1"/>
  <c r="G33" i="1" s="1"/>
  <c r="H32" i="1"/>
  <c r="G32" i="1"/>
  <c r="F31" i="1"/>
  <c r="F28" i="1" s="1"/>
  <c r="E31" i="1"/>
  <c r="E28" i="1" s="1"/>
  <c r="H30" i="1"/>
  <c r="H29" i="1" s="1"/>
  <c r="G30" i="1"/>
  <c r="G29" i="1" s="1"/>
  <c r="H26" i="1"/>
  <c r="G26" i="1"/>
  <c r="F25" i="1"/>
  <c r="E25" i="1"/>
  <c r="M25" i="1" s="1"/>
  <c r="H24" i="1"/>
  <c r="G24" i="1"/>
  <c r="G23" i="1" s="1"/>
  <c r="F23" i="1"/>
  <c r="E23" i="1"/>
  <c r="M23" i="1" s="1"/>
  <c r="H22" i="1"/>
  <c r="G22" i="1"/>
  <c r="F21" i="1"/>
  <c r="E21" i="1"/>
  <c r="M21" i="1" s="1"/>
  <c r="H20" i="1"/>
  <c r="G20" i="1"/>
  <c r="G19" i="1" s="1"/>
  <c r="F19" i="1"/>
  <c r="E19" i="1"/>
  <c r="M19" i="1" s="1"/>
  <c r="G16" i="1"/>
  <c r="E16" i="1"/>
  <c r="K16" i="1" s="1"/>
  <c r="M16" i="1" s="1"/>
  <c r="H15" i="1"/>
  <c r="G15" i="1"/>
  <c r="E15" i="1"/>
  <c r="K15" i="1" s="1"/>
  <c r="M15" i="1" s="1"/>
  <c r="G14" i="1"/>
  <c r="H13" i="1"/>
  <c r="G13" i="1"/>
  <c r="E13" i="1"/>
  <c r="K13" i="1" s="1"/>
  <c r="M13" i="1" s="1"/>
  <c r="H12" i="1"/>
  <c r="G12" i="1"/>
  <c r="H11" i="1"/>
  <c r="G11" i="1"/>
  <c r="E11" i="1"/>
  <c r="K11" i="1" s="1"/>
  <c r="M11" i="1" s="1"/>
  <c r="G10" i="1"/>
  <c r="F9" i="1"/>
  <c r="F8" i="1" s="1"/>
  <c r="L211" i="1" l="1"/>
  <c r="L186" i="1"/>
  <c r="L199" i="1"/>
  <c r="M48" i="1"/>
  <c r="L96" i="1"/>
  <c r="L71" i="1"/>
  <c r="L106" i="1"/>
  <c r="L266" i="1"/>
  <c r="L68" i="1"/>
  <c r="L148" i="1"/>
  <c r="M49" i="1"/>
  <c r="L264" i="1"/>
  <c r="L208" i="1"/>
  <c r="M161" i="1"/>
  <c r="M31" i="1"/>
  <c r="M160" i="1"/>
  <c r="M28" i="1"/>
  <c r="M180" i="1"/>
  <c r="E116" i="1"/>
  <c r="E115" i="1" s="1"/>
  <c r="K118" i="1"/>
  <c r="L118" i="1" s="1"/>
  <c r="E149" i="1"/>
  <c r="K150" i="1"/>
  <c r="L150" i="1" s="1"/>
  <c r="K196" i="1"/>
  <c r="I196" i="1"/>
  <c r="M175" i="1"/>
  <c r="M174" i="1"/>
  <c r="G180" i="1"/>
  <c r="J52" i="1"/>
  <c r="G267" i="1"/>
  <c r="E267" i="1"/>
  <c r="K268" i="1"/>
  <c r="K272" i="1"/>
  <c r="M272" i="1" s="1"/>
  <c r="K274" i="1"/>
  <c r="M274" i="1" s="1"/>
  <c r="K263" i="1"/>
  <c r="E261" i="1"/>
  <c r="K262" i="1"/>
  <c r="E229" i="1"/>
  <c r="K232" i="1"/>
  <c r="E258" i="1"/>
  <c r="K259" i="1"/>
  <c r="L259" i="1" s="1"/>
  <c r="G215" i="1"/>
  <c r="E256" i="1"/>
  <c r="K257" i="1"/>
  <c r="H215" i="1"/>
  <c r="K206" i="1"/>
  <c r="E212" i="1"/>
  <c r="K213" i="1"/>
  <c r="F187" i="1"/>
  <c r="K210" i="1"/>
  <c r="E209" i="1"/>
  <c r="I210" i="1"/>
  <c r="G209" i="1"/>
  <c r="K184" i="1"/>
  <c r="K197" i="1"/>
  <c r="E192" i="1"/>
  <c r="K193" i="1"/>
  <c r="E190" i="1"/>
  <c r="K191" i="1"/>
  <c r="E182" i="1"/>
  <c r="K183" i="1"/>
  <c r="K17" i="1"/>
  <c r="K66" i="1"/>
  <c r="E74" i="1"/>
  <c r="E73" i="1" s="1"/>
  <c r="E80" i="1"/>
  <c r="K81" i="1"/>
  <c r="E53" i="1"/>
  <c r="K54" i="1"/>
  <c r="L54" i="1" s="1"/>
  <c r="E77" i="1"/>
  <c r="E76" i="1" s="1"/>
  <c r="K78" i="1"/>
  <c r="E83" i="1"/>
  <c r="E82" i="1" s="1"/>
  <c r="K84" i="1"/>
  <c r="E35" i="1"/>
  <c r="K36" i="1"/>
  <c r="I123" i="1"/>
  <c r="L123" i="1" s="1"/>
  <c r="G122" i="1"/>
  <c r="I104" i="1"/>
  <c r="G103" i="1"/>
  <c r="K104" i="1"/>
  <c r="E103" i="1"/>
  <c r="E102" i="1" s="1"/>
  <c r="I91" i="1"/>
  <c r="L91" i="1" s="1"/>
  <c r="G90" i="1"/>
  <c r="F79" i="1"/>
  <c r="I202" i="1"/>
  <c r="L202" i="1" s="1"/>
  <c r="I168" i="1"/>
  <c r="G167" i="1"/>
  <c r="K168" i="1"/>
  <c r="E167" i="1"/>
  <c r="I32" i="1"/>
  <c r="L32" i="1" s="1"/>
  <c r="E143" i="1"/>
  <c r="E140" i="1" s="1"/>
  <c r="I144" i="1"/>
  <c r="L144" i="1" s="1"/>
  <c r="G143" i="1"/>
  <c r="K171" i="1"/>
  <c r="M171" i="1" s="1"/>
  <c r="E172" i="1"/>
  <c r="K173" i="1"/>
  <c r="E110" i="1"/>
  <c r="E109" i="1" s="1"/>
  <c r="K111" i="1"/>
  <c r="L111" i="1" s="1"/>
  <c r="J89" i="1"/>
  <c r="J88" i="1" s="1"/>
  <c r="K143" i="1"/>
  <c r="K9" i="1"/>
  <c r="G258" i="1"/>
  <c r="K95" i="1"/>
  <c r="F60" i="1"/>
  <c r="J178" i="1"/>
  <c r="J177" i="1" s="1"/>
  <c r="J7" i="1"/>
  <c r="F179" i="1"/>
  <c r="E55" i="1"/>
  <c r="M55" i="1" s="1"/>
  <c r="I57" i="1"/>
  <c r="L57" i="1" s="1"/>
  <c r="I34" i="1"/>
  <c r="L34" i="1" s="1"/>
  <c r="I205" i="1"/>
  <c r="L205" i="1" s="1"/>
  <c r="I47" i="1"/>
  <c r="L47" i="1" s="1"/>
  <c r="F140" i="1"/>
  <c r="E194" i="1"/>
  <c r="G212" i="1"/>
  <c r="I162" i="1"/>
  <c r="G206" i="1"/>
  <c r="I219" i="1"/>
  <c r="L219" i="1" s="1"/>
  <c r="I269" i="1"/>
  <c r="L269" i="1" s="1"/>
  <c r="I30" i="1"/>
  <c r="L30" i="1" s="1"/>
  <c r="I254" i="1"/>
  <c r="L254" i="1" s="1"/>
  <c r="I15" i="1"/>
  <c r="L15" i="1" s="1"/>
  <c r="H19" i="1"/>
  <c r="H23" i="1"/>
  <c r="E66" i="1"/>
  <c r="E65" i="1" s="1"/>
  <c r="I81" i="1"/>
  <c r="L81" i="1" s="1"/>
  <c r="I100" i="1"/>
  <c r="L100" i="1" s="1"/>
  <c r="I116" i="1"/>
  <c r="I135" i="1"/>
  <c r="L135" i="1" s="1"/>
  <c r="I189" i="1"/>
  <c r="L189" i="1" s="1"/>
  <c r="H229" i="1"/>
  <c r="H228" i="1" s="1"/>
  <c r="H242" i="1"/>
  <c r="H49" i="1"/>
  <c r="H48" i="1" s="1"/>
  <c r="H76" i="1"/>
  <c r="H115" i="1"/>
  <c r="G35" i="1"/>
  <c r="I107" i="1"/>
  <c r="L107" i="1" s="1"/>
  <c r="G113" i="1"/>
  <c r="H95" i="1"/>
  <c r="I141" i="1"/>
  <c r="L141" i="1" s="1"/>
  <c r="G161" i="1"/>
  <c r="G160" i="1" s="1"/>
  <c r="H163" i="1"/>
  <c r="H182" i="1"/>
  <c r="H200" i="1"/>
  <c r="I207" i="1"/>
  <c r="H212" i="1"/>
  <c r="H45" i="1"/>
  <c r="G53" i="1"/>
  <c r="H61" i="1"/>
  <c r="H80" i="1"/>
  <c r="I16" i="1"/>
  <c r="L16" i="1" s="1"/>
  <c r="I22" i="1"/>
  <c r="L22" i="1" s="1"/>
  <c r="E27" i="1"/>
  <c r="H56" i="1"/>
  <c r="I78" i="1"/>
  <c r="H85" i="1"/>
  <c r="I113" i="1"/>
  <c r="L113" i="1" s="1"/>
  <c r="G156" i="1"/>
  <c r="H161" i="1"/>
  <c r="H160" i="1" s="1"/>
  <c r="I183" i="1"/>
  <c r="E197" i="1"/>
  <c r="E206" i="1"/>
  <c r="E263" i="1"/>
  <c r="I248" i="1"/>
  <c r="L248" i="1" s="1"/>
  <c r="H25" i="1"/>
  <c r="I35" i="1"/>
  <c r="E9" i="1"/>
  <c r="E8" i="1" s="1"/>
  <c r="H40" i="1"/>
  <c r="H74" i="1"/>
  <c r="H73" i="1" s="1"/>
  <c r="I119" i="1"/>
  <c r="L119" i="1" s="1"/>
  <c r="I176" i="1"/>
  <c r="L176" i="1" s="1"/>
  <c r="E184" i="1"/>
  <c r="I217" i="1"/>
  <c r="L217" i="1" s="1"/>
  <c r="H66" i="1"/>
  <c r="H65" i="1" s="1"/>
  <c r="G66" i="1"/>
  <c r="G65" i="1" s="1"/>
  <c r="H83" i="1"/>
  <c r="G110" i="1"/>
  <c r="H31" i="1"/>
  <c r="H28" i="1" s="1"/>
  <c r="I46" i="1"/>
  <c r="L46" i="1" s="1"/>
  <c r="I70" i="1"/>
  <c r="L70" i="1" s="1"/>
  <c r="G80" i="1"/>
  <c r="H110" i="1"/>
  <c r="H109" i="1" s="1"/>
  <c r="E121" i="1"/>
  <c r="M121" i="1" s="1"/>
  <c r="H129" i="1"/>
  <c r="I214" i="1"/>
  <c r="L214" i="1" s="1"/>
  <c r="I218" i="1"/>
  <c r="L218" i="1" s="1"/>
  <c r="I38" i="1"/>
  <c r="L38" i="1" s="1"/>
  <c r="I41" i="1"/>
  <c r="L41" i="1" s="1"/>
  <c r="F55" i="1"/>
  <c r="E60" i="1"/>
  <c r="M60" i="1" s="1"/>
  <c r="I97" i="1"/>
  <c r="L97" i="1" s="1"/>
  <c r="G107" i="1"/>
  <c r="F121" i="1"/>
  <c r="G141" i="1"/>
  <c r="I181" i="1"/>
  <c r="L181" i="1" s="1"/>
  <c r="G271" i="1"/>
  <c r="I10" i="1"/>
  <c r="L10" i="1" s="1"/>
  <c r="I13" i="1"/>
  <c r="L13" i="1" s="1"/>
  <c r="I20" i="1"/>
  <c r="L20" i="1" s="1"/>
  <c r="F27" i="1"/>
  <c r="E39" i="1"/>
  <c r="M39" i="1" s="1"/>
  <c r="F39" i="1"/>
  <c r="I59" i="1"/>
  <c r="L59" i="1" s="1"/>
  <c r="F72" i="1"/>
  <c r="I164" i="1"/>
  <c r="L164" i="1" s="1"/>
  <c r="I213" i="1"/>
  <c r="I240" i="1"/>
  <c r="L240" i="1" s="1"/>
  <c r="E18" i="1"/>
  <c r="E17" i="1" s="1"/>
  <c r="F18" i="1"/>
  <c r="F17" i="1" s="1"/>
  <c r="G42" i="1"/>
  <c r="I64" i="1"/>
  <c r="L64" i="1" s="1"/>
  <c r="G119" i="1"/>
  <c r="I274" i="1"/>
  <c r="L274" i="1" s="1"/>
  <c r="E95" i="1"/>
  <c r="H134" i="1"/>
  <c r="I251" i="1"/>
  <c r="L251" i="1" s="1"/>
  <c r="I272" i="1"/>
  <c r="I43" i="1"/>
  <c r="L43" i="1" s="1"/>
  <c r="I50" i="1"/>
  <c r="L50" i="1" s="1"/>
  <c r="G116" i="1"/>
  <c r="G115" i="1" s="1"/>
  <c r="I237" i="1"/>
  <c r="L237" i="1" s="1"/>
  <c r="I245" i="1"/>
  <c r="G248" i="1"/>
  <c r="I12" i="1"/>
  <c r="L12" i="1" s="1"/>
  <c r="I26" i="1"/>
  <c r="L26" i="1" s="1"/>
  <c r="I44" i="1"/>
  <c r="L44" i="1" s="1"/>
  <c r="E271" i="1"/>
  <c r="H21" i="1"/>
  <c r="I53" i="1"/>
  <c r="I84" i="1"/>
  <c r="L84" i="1" s="1"/>
  <c r="I87" i="1"/>
  <c r="G85" i="1"/>
  <c r="H102" i="1"/>
  <c r="I112" i="1"/>
  <c r="L112" i="1" s="1"/>
  <c r="H42" i="1"/>
  <c r="F102" i="1"/>
  <c r="H203" i="1"/>
  <c r="G9" i="1"/>
  <c r="G8" i="1" s="1"/>
  <c r="I11" i="1"/>
  <c r="L11" i="1" s="1"/>
  <c r="G49" i="1"/>
  <c r="G48" i="1" s="1"/>
  <c r="G58" i="1"/>
  <c r="G55" i="1" s="1"/>
  <c r="I128" i="1"/>
  <c r="L128" i="1" s="1"/>
  <c r="G149" i="1"/>
  <c r="H9" i="1"/>
  <c r="G25" i="1"/>
  <c r="G37" i="1"/>
  <c r="H58" i="1"/>
  <c r="G63" i="1"/>
  <c r="G60" i="1" s="1"/>
  <c r="H124" i="1"/>
  <c r="I185" i="1"/>
  <c r="L185" i="1" s="1"/>
  <c r="G184" i="1"/>
  <c r="I14" i="1"/>
  <c r="L14" i="1" s="1"/>
  <c r="I24" i="1"/>
  <c r="L24" i="1" s="1"/>
  <c r="G45" i="1"/>
  <c r="I62" i="1"/>
  <c r="L62" i="1" s="1"/>
  <c r="I75" i="1"/>
  <c r="G95" i="1"/>
  <c r="G129" i="1"/>
  <c r="H140" i="1"/>
  <c r="I195" i="1"/>
  <c r="L195" i="1" s="1"/>
  <c r="G194" i="1"/>
  <c r="G31" i="1"/>
  <c r="G28" i="1" s="1"/>
  <c r="G136" i="1"/>
  <c r="I137" i="1"/>
  <c r="L137" i="1" s="1"/>
  <c r="G21" i="1"/>
  <c r="G74" i="1"/>
  <c r="G73" i="1" s="1"/>
  <c r="G72" i="1" s="1"/>
  <c r="G124" i="1"/>
  <c r="I125" i="1"/>
  <c r="L125" i="1" s="1"/>
  <c r="I131" i="1"/>
  <c r="L131" i="1" s="1"/>
  <c r="I216" i="1"/>
  <c r="L216" i="1" s="1"/>
  <c r="I155" i="1"/>
  <c r="L155" i="1" s="1"/>
  <c r="I171" i="1"/>
  <c r="I193" i="1"/>
  <c r="L193" i="1" s="1"/>
  <c r="I204" i="1"/>
  <c r="L204" i="1" s="1"/>
  <c r="G203" i="1"/>
  <c r="I232" i="1"/>
  <c r="H252" i="1"/>
  <c r="H149" i="1"/>
  <c r="I233" i="1"/>
  <c r="L233" i="1" s="1"/>
  <c r="G244" i="1"/>
  <c r="I253" i="1"/>
  <c r="L253" i="1" s="1"/>
  <c r="G252" i="1"/>
  <c r="I173" i="1"/>
  <c r="G172" i="1"/>
  <c r="I201" i="1"/>
  <c r="L201" i="1" s="1"/>
  <c r="G200" i="1"/>
  <c r="I258" i="1"/>
  <c r="I265" i="1"/>
  <c r="L265" i="1" s="1"/>
  <c r="G263" i="1"/>
  <c r="F109" i="1"/>
  <c r="I159" i="1"/>
  <c r="L159" i="1" s="1"/>
  <c r="I231" i="1"/>
  <c r="L231" i="1" s="1"/>
  <c r="I243" i="1"/>
  <c r="L243" i="1" s="1"/>
  <c r="G242" i="1"/>
  <c r="I247" i="1"/>
  <c r="L247" i="1" s="1"/>
  <c r="G246" i="1"/>
  <c r="G163" i="1"/>
  <c r="H180" i="1"/>
  <c r="H244" i="1"/>
  <c r="H156" i="1"/>
  <c r="I191" i="1"/>
  <c r="L191" i="1" s="1"/>
  <c r="G190" i="1"/>
  <c r="H175" i="1"/>
  <c r="H174" i="1" s="1"/>
  <c r="I198" i="1"/>
  <c r="L198" i="1" s="1"/>
  <c r="G197" i="1"/>
  <c r="F227" i="1"/>
  <c r="I226" i="1"/>
  <c r="L226" i="1" s="1"/>
  <c r="F260" i="1"/>
  <c r="I257" i="1"/>
  <c r="G256" i="1"/>
  <c r="I268" i="1"/>
  <c r="E273" i="1"/>
  <c r="I230" i="1"/>
  <c r="L230" i="1" s="1"/>
  <c r="G229" i="1"/>
  <c r="I262" i="1"/>
  <c r="H184" i="1"/>
  <c r="M17" i="1" l="1"/>
  <c r="E228" i="1"/>
  <c r="E227" i="1"/>
  <c r="M9" i="1"/>
  <c r="L232" i="1"/>
  <c r="L173" i="1"/>
  <c r="L104" i="1"/>
  <c r="L257" i="1"/>
  <c r="L213" i="1"/>
  <c r="K77" i="1"/>
  <c r="M78" i="1"/>
  <c r="K53" i="1"/>
  <c r="M54" i="1"/>
  <c r="L78" i="1"/>
  <c r="L196" i="1"/>
  <c r="L53" i="1"/>
  <c r="K35" i="1"/>
  <c r="M36" i="1"/>
  <c r="L35" i="1"/>
  <c r="L183" i="1"/>
  <c r="K65" i="1"/>
  <c r="M65" i="1" s="1"/>
  <c r="M66" i="1"/>
  <c r="M18" i="1"/>
  <c r="L36" i="1"/>
  <c r="I167" i="1"/>
  <c r="L168" i="1"/>
  <c r="I161" i="1"/>
  <c r="L161" i="1" s="1"/>
  <c r="L162" i="1"/>
  <c r="I209" i="1"/>
  <c r="L210" i="1"/>
  <c r="I267" i="1"/>
  <c r="L268" i="1"/>
  <c r="I271" i="1"/>
  <c r="L272" i="1"/>
  <c r="I206" i="1"/>
  <c r="L206" i="1" s="1"/>
  <c r="L207" i="1"/>
  <c r="I244" i="1"/>
  <c r="L244" i="1" s="1"/>
  <c r="L245" i="1"/>
  <c r="I86" i="1"/>
  <c r="I170" i="1"/>
  <c r="L171" i="1"/>
  <c r="I261" i="1"/>
  <c r="L262" i="1"/>
  <c r="K83" i="1"/>
  <c r="M84" i="1"/>
  <c r="M197" i="1"/>
  <c r="K80" i="1"/>
  <c r="M80" i="1" s="1"/>
  <c r="M81" i="1"/>
  <c r="M196" i="1"/>
  <c r="M95" i="1"/>
  <c r="K172" i="1"/>
  <c r="M172" i="1" s="1"/>
  <c r="M173" i="1"/>
  <c r="K167" i="1"/>
  <c r="M167" i="1" s="1"/>
  <c r="M168" i="1"/>
  <c r="K103" i="1"/>
  <c r="M104" i="1"/>
  <c r="M184" i="1"/>
  <c r="M206" i="1"/>
  <c r="K267" i="1"/>
  <c r="M267" i="1" s="1"/>
  <c r="M268" i="1"/>
  <c r="M150" i="1"/>
  <c r="K149" i="1"/>
  <c r="M149" i="1" s="1"/>
  <c r="G179" i="1"/>
  <c r="K261" i="1"/>
  <c r="M261" i="1" s="1"/>
  <c r="M262" i="1"/>
  <c r="K229" i="1"/>
  <c r="M229" i="1" s="1"/>
  <c r="M232" i="1"/>
  <c r="M183" i="1"/>
  <c r="K256" i="1"/>
  <c r="M256" i="1" s="1"/>
  <c r="M257" i="1"/>
  <c r="M263" i="1"/>
  <c r="K194" i="1"/>
  <c r="M194" i="1" s="1"/>
  <c r="K192" i="1"/>
  <c r="M192" i="1" s="1"/>
  <c r="M193" i="1"/>
  <c r="K209" i="1"/>
  <c r="M209" i="1" s="1"/>
  <c r="M210" i="1"/>
  <c r="K190" i="1"/>
  <c r="M190" i="1" s="1"/>
  <c r="M191" i="1"/>
  <c r="K258" i="1"/>
  <c r="M258" i="1" s="1"/>
  <c r="M259" i="1"/>
  <c r="M118" i="1"/>
  <c r="K116" i="1"/>
  <c r="L116" i="1" s="1"/>
  <c r="K110" i="1"/>
  <c r="M111" i="1"/>
  <c r="K212" i="1"/>
  <c r="M212" i="1" s="1"/>
  <c r="M213" i="1"/>
  <c r="K140" i="1"/>
  <c r="M140" i="1" s="1"/>
  <c r="M143" i="1"/>
  <c r="K273" i="1"/>
  <c r="M273" i="1" s="1"/>
  <c r="K271" i="1"/>
  <c r="M271" i="1" s="1"/>
  <c r="E79" i="1"/>
  <c r="G187" i="1"/>
  <c r="F52" i="1"/>
  <c r="H187" i="1"/>
  <c r="I215" i="1"/>
  <c r="L215" i="1" s="1"/>
  <c r="E72" i="1"/>
  <c r="I143" i="1"/>
  <c r="L143" i="1" s="1"/>
  <c r="G52" i="1"/>
  <c r="I122" i="1"/>
  <c r="L122" i="1" s="1"/>
  <c r="E52" i="1"/>
  <c r="K182" i="1"/>
  <c r="I103" i="1"/>
  <c r="L103" i="1" s="1"/>
  <c r="J75" i="1"/>
  <c r="I33" i="1"/>
  <c r="L33" i="1" s="1"/>
  <c r="I58" i="1"/>
  <c r="L58" i="1" s="1"/>
  <c r="I56" i="1"/>
  <c r="L56" i="1" s="1"/>
  <c r="K8" i="1"/>
  <c r="M8" i="1" s="1"/>
  <c r="I29" i="1"/>
  <c r="L29" i="1" s="1"/>
  <c r="I90" i="1"/>
  <c r="L90" i="1" s="1"/>
  <c r="E166" i="1"/>
  <c r="G121" i="1"/>
  <c r="G79" i="1"/>
  <c r="G166" i="1"/>
  <c r="K170" i="1"/>
  <c r="I31" i="1"/>
  <c r="L31" i="1" s="1"/>
  <c r="F89" i="1"/>
  <c r="F88" i="1" s="1"/>
  <c r="E89" i="1"/>
  <c r="I21" i="1"/>
  <c r="L21" i="1" s="1"/>
  <c r="G140" i="1"/>
  <c r="E7" i="1"/>
  <c r="E260" i="1"/>
  <c r="G102" i="1"/>
  <c r="G27" i="1"/>
  <c r="I163" i="1"/>
  <c r="L163" i="1" s="1"/>
  <c r="G18" i="1"/>
  <c r="G17" i="1" s="1"/>
  <c r="I115" i="1"/>
  <c r="I182" i="1"/>
  <c r="I37" i="1"/>
  <c r="L37" i="1" s="1"/>
  <c r="I42" i="1"/>
  <c r="L42" i="1" s="1"/>
  <c r="I188" i="1"/>
  <c r="L188" i="1" s="1"/>
  <c r="H60" i="1"/>
  <c r="I40" i="1"/>
  <c r="L40" i="1" s="1"/>
  <c r="G109" i="1"/>
  <c r="I180" i="1"/>
  <c r="L180" i="1" s="1"/>
  <c r="I45" i="1"/>
  <c r="L45" i="1" s="1"/>
  <c r="I273" i="1"/>
  <c r="I129" i="1"/>
  <c r="L129" i="1" s="1"/>
  <c r="I49" i="1"/>
  <c r="L49" i="1" s="1"/>
  <c r="I25" i="1"/>
  <c r="L25" i="1" s="1"/>
  <c r="I80" i="1"/>
  <c r="I250" i="1"/>
  <c r="L250" i="1" s="1"/>
  <c r="I212" i="1"/>
  <c r="L212" i="1" s="1"/>
  <c r="H82" i="1"/>
  <c r="H79" i="1" s="1"/>
  <c r="I134" i="1"/>
  <c r="L134" i="1" s="1"/>
  <c r="I63" i="1"/>
  <c r="L63" i="1" s="1"/>
  <c r="I19" i="1"/>
  <c r="L19" i="1" s="1"/>
  <c r="H260" i="1"/>
  <c r="H39" i="1"/>
  <c r="I95" i="1"/>
  <c r="L95" i="1" s="1"/>
  <c r="I69" i="1"/>
  <c r="L69" i="1" s="1"/>
  <c r="I175" i="1"/>
  <c r="I77" i="1"/>
  <c r="F7" i="1"/>
  <c r="G39" i="1"/>
  <c r="I149" i="1"/>
  <c r="L149" i="1" s="1"/>
  <c r="I203" i="1"/>
  <c r="L203" i="1" s="1"/>
  <c r="I136" i="1"/>
  <c r="L136" i="1" s="1"/>
  <c r="I197" i="1"/>
  <c r="L197" i="1" s="1"/>
  <c r="F255" i="1"/>
  <c r="F178" i="1" s="1"/>
  <c r="F177" i="1" s="1"/>
  <c r="I200" i="1"/>
  <c r="L200" i="1" s="1"/>
  <c r="I252" i="1"/>
  <c r="L252" i="1" s="1"/>
  <c r="I192" i="1"/>
  <c r="I124" i="1"/>
  <c r="L124" i="1" s="1"/>
  <c r="H18" i="1"/>
  <c r="I263" i="1"/>
  <c r="L263" i="1" s="1"/>
  <c r="I23" i="1"/>
  <c r="L23" i="1" s="1"/>
  <c r="I83" i="1"/>
  <c r="L83" i="1" s="1"/>
  <c r="I172" i="1"/>
  <c r="H72" i="1"/>
  <c r="I9" i="1"/>
  <c r="L9" i="1" s="1"/>
  <c r="I246" i="1"/>
  <c r="L246" i="1" s="1"/>
  <c r="H227" i="1"/>
  <c r="I110" i="1"/>
  <c r="L110" i="1" s="1"/>
  <c r="H55" i="1"/>
  <c r="H8" i="1"/>
  <c r="G228" i="1"/>
  <c r="G227" i="1"/>
  <c r="I190" i="1"/>
  <c r="L190" i="1" s="1"/>
  <c r="I229" i="1"/>
  <c r="I256" i="1"/>
  <c r="L256" i="1" s="1"/>
  <c r="H179" i="1"/>
  <c r="I156" i="1"/>
  <c r="L156" i="1" s="1"/>
  <c r="I184" i="1"/>
  <c r="L184" i="1" s="1"/>
  <c r="H121" i="1"/>
  <c r="H89" i="1" s="1"/>
  <c r="I242" i="1"/>
  <c r="L242" i="1" s="1"/>
  <c r="I194" i="1"/>
  <c r="L194" i="1" s="1"/>
  <c r="I74" i="1"/>
  <c r="G260" i="1"/>
  <c r="G255" i="1" s="1"/>
  <c r="I61" i="1"/>
  <c r="L61" i="1" s="1"/>
  <c r="K228" i="1" l="1"/>
  <c r="M228" i="1" s="1"/>
  <c r="L80" i="1"/>
  <c r="L229" i="1"/>
  <c r="L77" i="1"/>
  <c r="I160" i="1"/>
  <c r="L160" i="1" s="1"/>
  <c r="L273" i="1"/>
  <c r="L261" i="1"/>
  <c r="K227" i="1"/>
  <c r="M227" i="1" s="1"/>
  <c r="L209" i="1"/>
  <c r="L182" i="1"/>
  <c r="L258" i="1"/>
  <c r="K260" i="1"/>
  <c r="K255" i="1" s="1"/>
  <c r="M255" i="1" s="1"/>
  <c r="L271" i="1"/>
  <c r="L167" i="1"/>
  <c r="K52" i="1"/>
  <c r="M52" i="1" s="1"/>
  <c r="M53" i="1"/>
  <c r="L192" i="1"/>
  <c r="K27" i="1"/>
  <c r="M27" i="1" s="1"/>
  <c r="M35" i="1"/>
  <c r="L267" i="1"/>
  <c r="K76" i="1"/>
  <c r="M76" i="1" s="1"/>
  <c r="M77" i="1"/>
  <c r="L172" i="1"/>
  <c r="I174" i="1"/>
  <c r="L174" i="1" s="1"/>
  <c r="L175" i="1"/>
  <c r="I169" i="1"/>
  <c r="L170" i="1"/>
  <c r="K82" i="1"/>
  <c r="M82" i="1" s="1"/>
  <c r="M83" i="1"/>
  <c r="K187" i="1"/>
  <c r="M187" i="1" s="1"/>
  <c r="M116" i="1"/>
  <c r="K115" i="1"/>
  <c r="M115" i="1" s="1"/>
  <c r="K169" i="1"/>
  <c r="M170" i="1"/>
  <c r="M260" i="1"/>
  <c r="K102" i="1"/>
  <c r="M102" i="1" s="1"/>
  <c r="M103" i="1"/>
  <c r="K179" i="1"/>
  <c r="M179" i="1" s="1"/>
  <c r="M182" i="1"/>
  <c r="K109" i="1"/>
  <c r="M109" i="1" s="1"/>
  <c r="M110" i="1"/>
  <c r="I187" i="1"/>
  <c r="I55" i="1"/>
  <c r="L55" i="1" s="1"/>
  <c r="I102" i="1"/>
  <c r="L102" i="1" s="1"/>
  <c r="H52" i="1"/>
  <c r="J74" i="1"/>
  <c r="J73" i="1" s="1"/>
  <c r="J72" i="1" s="1"/>
  <c r="K75" i="1"/>
  <c r="K7" i="1"/>
  <c r="I48" i="1"/>
  <c r="L48" i="1" s="1"/>
  <c r="I28" i="1"/>
  <c r="L28" i="1" s="1"/>
  <c r="F51" i="1"/>
  <c r="F6" i="1" s="1"/>
  <c r="F275" i="1" s="1"/>
  <c r="G89" i="1"/>
  <c r="G88" i="1" s="1"/>
  <c r="G51" i="1" s="1"/>
  <c r="E88" i="1"/>
  <c r="E51" i="1" s="1"/>
  <c r="E6" i="1" s="1"/>
  <c r="E178" i="1"/>
  <c r="E177" i="1" s="1"/>
  <c r="G7" i="1"/>
  <c r="I18" i="1"/>
  <c r="L18" i="1" s="1"/>
  <c r="I76" i="1"/>
  <c r="H255" i="1"/>
  <c r="H178" i="1" s="1"/>
  <c r="H177" i="1" s="1"/>
  <c r="I39" i="1"/>
  <c r="L39" i="1" s="1"/>
  <c r="G178" i="1"/>
  <c r="G177" i="1" s="1"/>
  <c r="I66" i="1"/>
  <c r="L66" i="1" s="1"/>
  <c r="H27" i="1"/>
  <c r="I260" i="1"/>
  <c r="I109" i="1"/>
  <c r="L109" i="1" s="1"/>
  <c r="I121" i="1"/>
  <c r="L121" i="1" s="1"/>
  <c r="I73" i="1"/>
  <c r="I140" i="1"/>
  <c r="L140" i="1" s="1"/>
  <c r="I82" i="1"/>
  <c r="L82" i="1" s="1"/>
  <c r="I179" i="1"/>
  <c r="L179" i="1" s="1"/>
  <c r="I227" i="1"/>
  <c r="I228" i="1"/>
  <c r="L228" i="1" s="1"/>
  <c r="H17" i="1"/>
  <c r="I60" i="1"/>
  <c r="L60" i="1" s="1"/>
  <c r="I8" i="1"/>
  <c r="L8" i="1" s="1"/>
  <c r="I85" i="1"/>
  <c r="L227" i="1" l="1"/>
  <c r="L76" i="1"/>
  <c r="L260" i="1"/>
  <c r="L187" i="1"/>
  <c r="L169" i="1"/>
  <c r="L115" i="1"/>
  <c r="M75" i="1"/>
  <c r="L75" i="1"/>
  <c r="I166" i="1"/>
  <c r="M7" i="1"/>
  <c r="K89" i="1"/>
  <c r="M89" i="1" s="1"/>
  <c r="K178" i="1"/>
  <c r="K166" i="1"/>
  <c r="M166" i="1" s="1"/>
  <c r="M169" i="1"/>
  <c r="I52" i="1"/>
  <c r="L52" i="1" s="1"/>
  <c r="K74" i="1"/>
  <c r="I79" i="1"/>
  <c r="I89" i="1"/>
  <c r="E275" i="1"/>
  <c r="H7" i="1"/>
  <c r="G6" i="1"/>
  <c r="G275" i="1" s="1"/>
  <c r="I255" i="1"/>
  <c r="I65" i="1"/>
  <c r="L65" i="1" s="1"/>
  <c r="I17" i="1"/>
  <c r="L17" i="1" s="1"/>
  <c r="I27" i="1"/>
  <c r="L27" i="1" s="1"/>
  <c r="H88" i="1"/>
  <c r="I72" i="1"/>
  <c r="L166" i="1" l="1"/>
  <c r="L89" i="1"/>
  <c r="K88" i="1"/>
  <c r="M88" i="1" s="1"/>
  <c r="I178" i="1"/>
  <c r="L255" i="1"/>
  <c r="M74" i="1"/>
  <c r="L74" i="1"/>
  <c r="M178" i="1"/>
  <c r="K177" i="1"/>
  <c r="M177" i="1" s="1"/>
  <c r="K73" i="1"/>
  <c r="I7" i="1"/>
  <c r="L7" i="1" s="1"/>
  <c r="H51" i="1"/>
  <c r="I88" i="1"/>
  <c r="L88" i="1" s="1"/>
  <c r="M73" i="1" l="1"/>
  <c r="L73" i="1"/>
  <c r="I177" i="1"/>
  <c r="L177" i="1" s="1"/>
  <c r="L178" i="1"/>
  <c r="K72" i="1"/>
  <c r="L72" i="1" s="1"/>
  <c r="H6" i="1"/>
  <c r="I51" i="1"/>
  <c r="M72" i="1" l="1"/>
  <c r="I6" i="1"/>
  <c r="H275" i="1"/>
  <c r="I275" i="1" l="1"/>
  <c r="J86" i="1" l="1"/>
  <c r="J85" i="1" s="1"/>
  <c r="J79" i="1" s="1"/>
  <c r="J51" i="1" s="1"/>
  <c r="J6" i="1" s="1"/>
  <c r="J275" i="1" s="1"/>
  <c r="K87" i="1"/>
  <c r="M87" i="1" l="1"/>
  <c r="L87" i="1"/>
  <c r="K86" i="1"/>
  <c r="M86" i="1" l="1"/>
  <c r="L86" i="1"/>
  <c r="K85" i="1"/>
  <c r="M85" i="1" l="1"/>
  <c r="L85" i="1"/>
  <c r="K79" i="1"/>
  <c r="M79" i="1" l="1"/>
  <c r="L79" i="1"/>
  <c r="K51" i="1"/>
  <c r="M51" i="1" l="1"/>
  <c r="L51" i="1"/>
  <c r="K6" i="1"/>
  <c r="M6" i="1" s="1"/>
  <c r="K275" i="1" l="1"/>
  <c r="L275" i="1" s="1"/>
  <c r="L6" i="1"/>
  <c r="M275" i="1" l="1"/>
</calcChain>
</file>

<file path=xl/sharedStrings.xml><?xml version="1.0" encoding="utf-8"?>
<sst xmlns="http://schemas.openxmlformats.org/spreadsheetml/2006/main" count="857" uniqueCount="518">
  <si>
    <t>НАИМЕНОВАНИЕ ДОХОДА</t>
  </si>
  <si>
    <t>Бюджет</t>
  </si>
  <si>
    <t>КБК</t>
  </si>
  <si>
    <t>Код главы</t>
  </si>
  <si>
    <t xml:space="preserve"> План на март</t>
  </si>
  <si>
    <t>Исполнено на 01.09.2024</t>
  </si>
  <si>
    <t>сентябрь</t>
  </si>
  <si>
    <t>Исполнено с начала года</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</si>
  <si>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</si>
  <si>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</si>
  <si>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</si>
  <si>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</si>
  <si>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</si>
  <si>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</si>
  <si>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</si>
  <si>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</si>
  <si>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М/Б</t>
  </si>
  <si>
    <t>182 1 01 02010 01 0000 110</t>
  </si>
  <si>
    <t>182</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</si>
  <si>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</si>
  <si>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</si>
  <si>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</si>
  <si>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</si>
  <si>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</si>
  <si>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</si>
  <si>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</si>
  <si>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182 1 01 02080 01 0000 110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</si>
  <si>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</si>
  <si>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</si>
  <si>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</si>
  <si>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182 1 01 02140 01 0000 110</t>
  </si>
  <si>
    <t>НАЛОГИ НА ТОВАРЫ (РАБОТЫ, УСЛУГИ), РЕАЛИЗУЕМЫЕ НА ТЕРРИТОРИИ РОССИЙСКОЙ ФЕДЕРАЦИИ</t>
  </si>
  <si>
    <t>182 1 03 00000 00 0000 000</t>
  </si>
  <si>
    <t>Акцизы по подакцизным товарам (продукции), производимым на территории Российской Федерации</t>
  </si>
  <si>
    <t>182 1 03 02000 01 0000 110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</si>
  <si>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</si>
  <si>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</si>
  <si>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</si>
  <si>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</si>
  <si>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</si>
  <si>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</si>
  <si>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</si>
  <si>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</si>
  <si>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</si>
  <si>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</si>
  <si>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</si>
  <si>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</si>
  <si>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</si>
  <si>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</si>
  <si>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</si>
  <si>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</si>
  <si>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</si>
  <si>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</si>
  <si>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</si>
  <si>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</si>
  <si>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</si>
  <si>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</si>
  <si>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</si>
  <si>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</si>
  <si>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</si>
  <si>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</si>
  <si>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</si>
  <si>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Единый налог на вмененный доход для отдельных видов деятельности</t>
  </si>
  <si>
    <t>182 1 05 02000 02 0000 110</t>
  </si>
  <si>
    <t>182 1 05 02010 02 0000 110</t>
  </si>
  <si>
    <t>Единый сельскохозяйственный налог</t>
  </si>
  <si>
    <t>182 1 05 03000 01 0000 110</t>
  </si>
  <si>
    <t>182 1 05 03010 01 0000 110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</si>
  <si>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</si>
  <si>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</si>
  <si>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</si>
  <si>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</si>
  <si>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</si>
  <si>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</si>
  <si>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</si>
  <si>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</si>
  <si>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</si>
  <si>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</si>
  <si>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Транспортный налог</t>
  </si>
  <si>
    <t>182 1 06 04000 00 0000 000</t>
  </si>
  <si>
    <t>Транспортный налог с организаций</t>
  </si>
  <si>
    <t xml:space="preserve">182 1 06 04011 02 0000 110 </t>
  </si>
  <si>
    <t>Транспортный налог с физических лиц</t>
  </si>
  <si>
    <t>182 1 06 04012 02 0000 110</t>
  </si>
  <si>
    <t>Земельный налог</t>
  </si>
  <si>
    <t>182 1 06 06000 00 0000 110</t>
  </si>
  <si>
    <t>Земельный налог с организаций, обладающих земельным участком, расположенным в границах городских округов</t>
  </si>
  <si>
    <t xml:space="preserve">182 1 06 06032 04 0000 110 </t>
  </si>
  <si>
    <t>Земельный налог с физических лиц, обладающих земельным участком, расположенным в границах городских округов</t>
  </si>
  <si>
    <t>182 1 06 06042 04 0000 110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</si>
  <si>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</si>
  <si>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</si>
  <si>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</si>
  <si>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</si>
  <si>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</si>
  <si>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</si>
  <si>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040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</si>
  <si>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</si>
  <si>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</si>
  <si>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</si>
  <si>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</si>
  <si>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</si>
  <si>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</si>
  <si>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040 1 11 01040 04 0000 120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</si>
  <si>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</si>
  <si>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</si>
  <si>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</si>
  <si>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040 1 11 05010 00 0000 120 </t>
  </si>
  <si>
    <t>040 1 11 05012 04 0000 120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</si>
  <si>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</si>
  <si>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</si>
  <si>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</si>
  <si>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</si>
  <si>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</si>
  <si>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</si>
  <si>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</si>
  <si>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</si>
  <si>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</si>
  <si>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</si>
  <si>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</si>
  <si>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040 1 11 09080 00 0000 120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</si>
  <si>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</si>
  <si>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040 1 11 09080 04 0000 120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</si>
  <si>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</si>
  <si>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</si>
  <si>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</si>
  <si>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</si>
  <si>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</si>
  <si>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</si>
  <si>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048</t>
  </si>
  <si>
    <t>Плата за сбросы загрязняющих веществ в водные объекты</t>
  </si>
  <si>
    <t>048 1 12 01030 01 0000 120</t>
  </si>
  <si>
    <t>Плата за размещение отходов производства и потребления</t>
  </si>
  <si>
    <t>048 1 12 01040 01 0000 120</t>
  </si>
  <si>
    <t xml:space="preserve">Плата за размещение отходов производства </t>
  </si>
  <si>
    <t>048 1 12 01041 01 0000 120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</si>
  <si>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</si>
  <si>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</si>
  <si>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ДОХОДЫ ОТ ОКАЗАНИЯ ПЛАТНЫХ УСЛУГ И КОМПЕНСАЦИИ ЗАТРАТ ГОСУДАРСТВА</t>
  </si>
  <si>
    <t>040 1 13 00000 00 0000 130</t>
  </si>
  <si>
    <t>Доходы от оказания платных услуг (работ)</t>
  </si>
  <si>
    <t>040 1 13 01000 00 0000 130</t>
  </si>
  <si>
    <t>Прочие доходы от оказания платных услуг (работ)</t>
  </si>
  <si>
    <t>040 1 13 01990 00 0000 130</t>
  </si>
  <si>
    <t>Прочие доходы от оказания платных услуг (работ) получателями средств бюджетов городских округов</t>
  </si>
  <si>
    <t>040 1 13 01994 04 0000 130</t>
  </si>
  <si>
    <t>Доходы от компенсации затрат государства</t>
  </si>
  <si>
    <t>040 1 13 02000 00 0000 130</t>
  </si>
  <si>
    <t>Прочие доходы от компенсации затрат государства</t>
  </si>
  <si>
    <t>040 1 13 02990 00 0000 130</t>
  </si>
  <si>
    <t>Прочие доходы от компенсации затрат бюджетов городских округов</t>
  </si>
  <si>
    <t>040 1 13 02994 04 0000 130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</si>
  <si>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</si>
  <si>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</si>
  <si>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</si>
  <si>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</si>
  <si>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</si>
  <si>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</si>
  <si>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</si>
  <si>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040 1 14 02000 00 0000 000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</si>
  <si>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</si>
  <si>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</si>
  <si>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</si>
  <si>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</si>
  <si>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продажи земельных участков, находящихся в государственной и муниципальной собственности</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</si>
  <si>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</si>
  <si>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</si>
  <si>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</si>
  <si>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</si>
  <si>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</si>
  <si>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</si>
  <si>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</si>
  <si>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</si>
  <si>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000 1 16 01000 00 0000 000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</si>
  <si>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</si>
  <si>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</si>
  <si>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</si>
  <si>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</si>
  <si>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720 1 16 01053 01 0027 140</t>
  </si>
  <si>
    <t>720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</si>
  <si>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</si>
  <si>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720 1 16 01053 01 0035 140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</si>
  <si>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</si>
  <si>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720 1 16 01053 01 0059 140</t>
  </si>
  <si>
    <t>720 1 16 01053 01 9000 140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</si>
  <si>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</si>
  <si>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</si>
  <si>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</si>
  <si>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720 1 16 01063 01 0008 140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</si>
  <si>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</si>
  <si>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720 1 16 01063 01 0009  140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</si>
  <si>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</si>
  <si>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720 1 16 01063 01 0017 140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</si>
  <si>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</si>
  <si>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720 1 16 01063 01 0091 140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</si>
  <si>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</si>
  <si>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720 1 16 01063 01 0101 140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</si>
  <si>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</si>
  <si>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720 1 16 01063 01 9000 140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</si>
  <si>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</si>
  <si>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</si>
  <si>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</si>
  <si>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</si>
  <si>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</si>
  <si>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</si>
  <si>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</si>
  <si>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530 1 16 01072 01 0011 140</t>
  </si>
  <si>
    <t>530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</si>
  <si>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</si>
  <si>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660 1 16 01072 01 0030 140</t>
  </si>
  <si>
    <t>660</t>
  </si>
  <si>
    <t>660 1 16 01072 01 9000 140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</si>
  <si>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</si>
  <si>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</si>
  <si>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</si>
  <si>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720 1 16 01073 01 0027 140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</si>
  <si>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</si>
  <si>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</si>
  <si>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</si>
  <si>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</si>
  <si>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r>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r>
    <r>
      <rPr>
        <sz val="12"/>
        <color indexed="8"/>
        <rFont val="Times New Roman"/>
        <family val="1"/>
        <charset val="204"/>
      </rPr>
      <t>штрафы за нарушение правил охоты, правил, регламентирующих рыболовство и другие виды пользования объектами животного мира)</t>
    </r>
  </si>
  <si>
    <t>530 1 16 01082 01 0037 140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</si>
  <si>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</si>
  <si>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530 1 16 01082 01 9000 140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</si>
  <si>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</si>
  <si>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</si>
  <si>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учёте древесины и сделок с ней)</t>
  </si>
  <si>
    <t>720 1 16 01083 01 0281 140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</si>
  <si>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</si>
  <si>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</si>
  <si>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</si>
  <si>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</si>
  <si>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</si>
  <si>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170 1 16 01092 01 0003 140</t>
  </si>
  <si>
    <t>170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</si>
  <si>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</si>
  <si>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420 1 16 01092 01 0005 140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</si>
  <si>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</si>
  <si>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</si>
  <si>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</si>
  <si>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720 1 16 01133 01 9000 140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</si>
  <si>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</si>
  <si>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</si>
  <si>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</si>
  <si>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</si>
  <si>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</si>
  <si>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</si>
  <si>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</si>
  <si>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</si>
  <si>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продажи этилового спирта, алкогольной и спиртосодержащей  продукции)</t>
  </si>
  <si>
    <t>720 1 16 01143 01 0016 140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</si>
  <si>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 лицам)</t>
  </si>
  <si>
    <t>720 1 16 01143 01 0171 140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</si>
  <si>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</si>
  <si>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720 1 16 01143 01 0401 140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</si>
  <si>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</si>
  <si>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720 1 16 01143 01 9000 140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</si>
  <si>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</si>
  <si>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</si>
  <si>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</si>
  <si>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720 1 16 01153 01 0005 140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</si>
  <si>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</si>
  <si>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720 1 16 01153 01 0006 140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</si>
  <si>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</si>
  <si>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720 1 16 01153 01 0012 140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</si>
  <si>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</si>
  <si>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720 1 16 01153 01 9000 140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</si>
  <si>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</si>
  <si>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000 1 16 01163 01 0000 140</t>
  </si>
  <si>
    <t>720 1 16 01163 01 0000 140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</si>
  <si>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</si>
  <si>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</si>
  <si>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</si>
  <si>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720 1 16 01173 01 0007 140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</si>
  <si>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</si>
  <si>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 xml:space="preserve">720 1 16 01173 01 0008 140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</si>
  <si>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</si>
  <si>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720 1 16 01173 01 9000 140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</si>
  <si>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</si>
  <si>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</si>
  <si>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</si>
  <si>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</si>
  <si>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</si>
  <si>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170 1 16 01192 01 0022 140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</si>
  <si>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</si>
  <si>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</si>
  <si>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</si>
  <si>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230 1 16 01193 01 0030 140</t>
  </si>
  <si>
    <t>230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</si>
  <si>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</si>
  <si>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420 1 16 01193 01 0005 140</t>
  </si>
  <si>
    <t>600 1 16 01193 01 0005 140</t>
  </si>
  <si>
    <t>600</t>
  </si>
  <si>
    <t>720 1 16 01193 01 0005 140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</si>
  <si>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(иные штрафы)</t>
  </si>
  <si>
    <t>720 1 16 01193 01 9000 140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</si>
  <si>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</si>
  <si>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</si>
  <si>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</si>
  <si>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370 1 16 01203 01 9000 140 </t>
  </si>
  <si>
    <t>370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</si>
  <si>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</si>
  <si>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420 1 16 01203 01 9000 140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</si>
  <si>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</si>
  <si>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720 1 16 01203 01 0008 140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</si>
  <si>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</si>
  <si>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720 1 16 01203 01 0010 140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</si>
  <si>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</si>
  <si>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720 1 16 01203 01 0021 140</t>
  </si>
  <si>
    <t>720 1 16 01203 01 9000 140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</si>
  <si>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</si>
  <si>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</si>
  <si>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600 1 16 01333 01 0000 140</t>
  </si>
  <si>
    <t>720 1 16 01333 01 0000 140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</si>
  <si>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(за исключением главы 15 Кодекса Российской Федерации об административных правонарушениях)</t>
  </si>
  <si>
    <t>720 1 16 01333 01 0400 140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</si>
  <si>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</si>
  <si>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</si>
  <si>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</si>
  <si>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370 1 16 02010 02 0000 140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</si>
  <si>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</si>
  <si>
    <t>370 1 16 02010 02 9000 140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</si>
  <si>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</si>
  <si>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</si>
  <si>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</si>
  <si>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040 1 16 07010 04 0000 140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</si>
  <si>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</si>
  <si>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040 1 16 07090 04 0000 140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</si>
  <si>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</si>
  <si>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</si>
  <si>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</si>
  <si>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040 1 16 10030 04 0000 140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</si>
  <si>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</si>
  <si>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040 1 16 10032 04 0000 140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</si>
  <si>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</si>
  <si>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</si>
  <si>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</si>
  <si>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</si>
  <si>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040 1 16 10123 01 0041 140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</si>
  <si>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</si>
  <si>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</si>
  <si>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</si>
  <si>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040 1 16 11064 01 0000 140</t>
  </si>
  <si>
    <t>ПРОЧИЕ НЕНАЛОГОВЫЕ ДОХОДЫ</t>
  </si>
  <si>
    <t>000 1 17 00000 00 0000 000</t>
  </si>
  <si>
    <t>Прочие неналоговые доходы</t>
  </si>
  <si>
    <t>000 1 17 05000 00 0000 180</t>
  </si>
  <si>
    <t>Прочие неналоговые доходы бюджетов городских округов</t>
  </si>
  <si>
    <t>040 1 17 05040 04 0000 180</t>
  </si>
  <si>
    <t xml:space="preserve">БЕЗВОЗМЕЗДНЫЕ ПОСТУПЛЕНИЯ </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</si>
  <si>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</si>
  <si>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</si>
  <si>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</si>
  <si>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</si>
  <si>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</si>
  <si>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</si>
  <si>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</si>
  <si>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городских округов на выравнивание бюджетной обеспеченности из бюджета субъекта Российской Федерации</t>
  </si>
  <si>
    <t>ОБ</t>
  </si>
  <si>
    <t>040 2 02 15001 04 0000 150</t>
  </si>
  <si>
    <t>500</t>
  </si>
  <si>
    <t>Дотации бюджетам на поддержку мер по обеспечению сбалансированности бюджетов</t>
  </si>
  <si>
    <t>000 2 02 15002 00 0000 150</t>
  </si>
  <si>
    <t xml:space="preserve">Дотации бюджетам городских округов на поддержку мер по обеспечению сбалансированности бюджетов </t>
  </si>
  <si>
    <t>040 2 02 15002 04 0000 150</t>
  </si>
  <si>
    <t>Прочие дотации бюджетам городских округов</t>
  </si>
  <si>
    <t>040 2 02 19999 04 0000 150</t>
  </si>
  <si>
    <t>Дотации в целях стимулирования роста налогового потенциала и качества планирования доходов в городских округах и муниципальных районах ХМАО-Югры (Распоряжение Правительства ХМАО-Югры от 09.09.2024 № 439-рп)</t>
  </si>
  <si>
    <t xml:space="preserve">Дотации для финансового обеспечения расходных обязательств муниципальных образований Ханты-Мансийского автономного округа – Югры по решению вопросов местного значения  </t>
  </si>
  <si>
    <t>ФБ</t>
  </si>
  <si>
    <t>Субсидии бюджетам бюджетной системы Российской Федерации (межбюджетные субсидии)</t>
  </si>
  <si>
    <t>000 2 02 20000 00 0000 150</t>
  </si>
  <si>
    <t xml:space="preserve">Субсидии бюджетам на приведение в нормативное состояние автомобильных дорог и искусственных дорожных сооружений </t>
  </si>
  <si>
    <t>000 2 02 20041 00 0000 150</t>
  </si>
  <si>
    <t>040 2 02 20041 04 0000 150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</si>
  <si>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</si>
  <si>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</si>
  <si>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</si>
  <si>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040 2 02 20303 04 0000 150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</si>
  <si>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</si>
  <si>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</si>
  <si>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</si>
  <si>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040 2 02 20300 04 0000 150</t>
  </si>
  <si>
    <t>Субсидии бюджетам городских округов на государственную поддержку организаций, входящих в систему спортивной подготовки</t>
  </si>
  <si>
    <t xml:space="preserve">000 2 02 25081 00 0000 150 </t>
  </si>
  <si>
    <t>Государственная поддержка организаций, входящих в систему спортивной подготовки</t>
  </si>
  <si>
    <t xml:space="preserve">040 2 02 25081 04 0000 150 </t>
  </si>
  <si>
    <t>270</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</si>
  <si>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</si>
  <si>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040 2 02 25178 00 0000 150 </t>
  </si>
  <si>
    <t xml:space="preserve">Переселение граждан из не предназначенных для проживания строений, созданных в период промышленного освоения Сибири и Дальнего Востока </t>
  </si>
  <si>
    <t xml:space="preserve">040 2 02 25178 04 0000 150 </t>
  </si>
  <si>
    <t>480</t>
  </si>
  <si>
    <t>Переселение граждан из не предназначенных для проживания строений, созданных в период промышленного освоения Сибири и Дальнего Востока</t>
  </si>
  <si>
    <t xml:space="preserve">000 2 02 25179 00 0000 150 </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</si>
  <si>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</si>
  <si>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040 2 02 25179 04 0000 150 </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</si>
  <si>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</si>
  <si>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</si>
  <si>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</si>
  <si>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040 2 02 25304 04 0000  150</t>
  </si>
  <si>
    <t>040 2 02 25304 04 0000 150</t>
  </si>
  <si>
    <t>Субсидии бюджетам на реализацию мероприятий по обеспечению жильем молодых семей</t>
  </si>
  <si>
    <t xml:space="preserve">000 2 02 25497 00 0000 150 </t>
  </si>
  <si>
    <t>Реализация мероприятий по обеспечению жильем молодых семей</t>
  </si>
  <si>
    <t xml:space="preserve">040 2 02 25497 04 0000 150 </t>
  </si>
  <si>
    <t>Субсидии бюджетам на поддержку отрасли культуры</t>
  </si>
  <si>
    <t>000 2 02 25519 00 0000 150</t>
  </si>
  <si>
    <t>040 2 02 25519 04 0000 150</t>
  </si>
  <si>
    <t>240</t>
  </si>
  <si>
    <t>Государственная поддержка отрасли культуры</t>
  </si>
  <si>
    <t>Субсидии бюджетам на реализацию программ формирования современной городской среды</t>
  </si>
  <si>
    <t>000 2 02 25555 00 0000 150</t>
  </si>
  <si>
    <t xml:space="preserve">Реализация программ формирования современной городской среды </t>
  </si>
  <si>
    <t>040 2 02 25555 04 0000 150</t>
  </si>
  <si>
    <t>710</t>
  </si>
  <si>
    <t>Реализация программ формирования современной городской среды</t>
  </si>
  <si>
    <t>Прочие субсидии</t>
  </si>
  <si>
    <t xml:space="preserve">000 2 02 29999 00 0000 150 </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</si>
  <si>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</si>
  <si>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 xml:space="preserve">040 2 02 29999 04 0000 150 </t>
  </si>
  <si>
    <t>Субсидии на развитие сферы культуры в муниципальных образованиях Ханты-Мансийского автономного округа – Югры</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</si>
  <si>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</si>
  <si>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250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</si>
  <si>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t>
  </si>
  <si>
    <t>Субсидии на софинансирование расходов муниципальных образований по развитию сети спортивных объектов шаговой доступности</t>
  </si>
  <si>
    <t>Субсидии на реализацию полномочий в сфере жилищно-коммунального комплекса</t>
  </si>
  <si>
    <t>Субсидии на реализацию полномочий в области строительства и жилищных отношений</t>
  </si>
  <si>
    <t>Субсидии на создание условий для деятельности народных дружин</t>
  </si>
  <si>
    <t>Финансовая поддержка субъектам малого и среднего предпринимательства</t>
  </si>
  <si>
    <t>Финансовая поддержка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</si>
  <si>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Субсидии на реализацию полномочий в области градостроительной деятельности</t>
  </si>
  <si>
    <t>Субвенции бюджетам субъектов Российской Федерации и муниципальных образований</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</si>
  <si>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</si>
  <si>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</si>
  <si>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</si>
  <si>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</si>
  <si>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</si>
  <si>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</si>
  <si>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040 2 02 30024 04 0000 150</t>
  </si>
  <si>
    <t>Субвенции на организацию и обеспечение отдыха и оздоровления детей, в том числе в этнической среде</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</si>
  <si>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</si>
  <si>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Субвенции на осуществление отдельных государственных полномочий в сфере трудовых отношений и государственного управления охраной труда</t>
  </si>
  <si>
    <t>350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</si>
  <si>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</si>
  <si>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</si>
  <si>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</si>
  <si>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550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</si>
  <si>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</si>
  <si>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Субвенции на организацию осуществления мероприятий по проведению дезинсекции и дератизации в Ханты-Мансийском автономном округе – Югре</t>
  </si>
  <si>
    <t>620</t>
  </si>
  <si>
    <t>Субвенции на организацию мероприятий при осуществлении деятельности по обращению с животными без владельцев</t>
  </si>
  <si>
    <t>630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</si>
  <si>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</si>
  <si>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700</t>
  </si>
  <si>
    <t>Субвенции на поддержку сельскохозяйственного производства и деятельности по заготовке и переработке дикоросов</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</si>
  <si>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</si>
  <si>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000 2 02 30029 00 0000 150 </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</si>
  <si>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</si>
  <si>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 xml:space="preserve">040 2 02 30029 04 0000 150 </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</si>
  <si>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</si>
  <si>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000 2 02 35118 00 0000 150 </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</si>
  <si>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</si>
  <si>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040 2 02 35118 04 0000 150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</si>
  <si>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</si>
  <si>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</si>
  <si>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</si>
  <si>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040 2 02 35120 04 0000 150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</si>
  <si>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</si>
  <si>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000 2 02 35135 00 0000 150 </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</si>
  <si>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</si>
  <si>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040 2 02 35135 04 0000 150 </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</si>
  <si>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</si>
  <si>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000 2 02 35176 00 0000 150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</si>
  <si>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</si>
  <si>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040 2 02 35176 04 0000 150</t>
  </si>
  <si>
    <t>Субвенции бюджетам на государственную регистрацию актов гражданского состояния</t>
  </si>
  <si>
    <t xml:space="preserve">000 2 02 35930 00 0000 150 </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</si>
  <si>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</si>
  <si>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 xml:space="preserve">040 2 02 35930 04 0000 150 </t>
  </si>
  <si>
    <t>Осуществление переданных полномочий Российской Федерации на государственную регистрацию актов гражданского состояния</t>
  </si>
  <si>
    <t>Иные межбюджетные трансферты</t>
  </si>
  <si>
    <t>000 2 02 40000 00 0000 150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</si>
  <si>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</si>
  <si>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</si>
  <si>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</si>
  <si>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040 2 02 45303 04 0000 150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</si>
  <si>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</si>
  <si>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</si>
  <si>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</si>
  <si>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040 2 02 45050 04 0000 150</t>
  </si>
  <si>
    <t>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</si>
  <si>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</si>
  <si>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округов</t>
  </si>
  <si>
    <t>040 2 02 49999 04 0000 150</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</si>
  <si>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</si>
  <si>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(0502) (Постановление Правительства ХМАО-Югры от 10.02.2024 № 45-п)</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</si>
  <si>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(0113) (Постановление Правительства ХМАО-Югры от 15.03.2024 № 101-п ДСП, Постановление Правительства ХМАО-Югры от 19.04.2024 № 152-п ДСП, Постановление Правительства ХМАО-Югры от 24.05.2024 № 204-п ДСП)</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</si>
  <si>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 (0113) (Постановление Правительства ХМАО-Югры от 22.03.2024 № 112-п ДСП)</t>
  </si>
  <si>
    <t>580</t>
  </si>
  <si>
    <t>Прочие межбюджетные трансферты, передаваемые бюджетам городских округов (0701)</t>
  </si>
  <si>
    <t>Прочие межбюджетные трансферты, передаваемые бюджетам городских округов (0702)</t>
  </si>
  <si>
    <t>Прочие межбюджетные трансферты, передаваемые бюджетам городских округов (0707)</t>
  </si>
  <si>
    <t>Прочие безвозмездные поступления от государственных (муниципальных) организаций в бюджеты городских округов</t>
  </si>
  <si>
    <t>000 2 03 04099 04 0000 150</t>
  </si>
  <si>
    <t>МБ</t>
  </si>
  <si>
    <t>040 2 03 04099 04 0000 150</t>
  </si>
  <si>
    <t>Прочие безвозмездные поступления в бюджеты городских округов</t>
  </si>
  <si>
    <t>040 2 07 04000 04 0000 150</t>
  </si>
  <si>
    <t>040 2 07 04050 04 0000 150</t>
  </si>
  <si>
    <t>Всего доходов</t>
  </si>
  <si>
    <t>На уточнение</t>
  </si>
  <si>
    <t xml:space="preserve">Ожидаемое исполнение доходной части бюджета города Пыть-Яха за 2024 год </t>
  </si>
  <si>
    <t xml:space="preserve">План по решению Думы № 268 от 05.08.2024 </t>
  </si>
  <si>
    <t>Ожидаемое исполнение на 31.12.2024</t>
  </si>
  <si>
    <t>Субсидии бюджетам городских округов на проведение 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</si>
  <si>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Приложение 1 к пояснительной записке</t>
  </si>
  <si>
    <t>(рубли)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</si>
</sst>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_-* #,##0.00_р_._-;\-* #,##0.00_р_._-;_-* &quot;-&quot;??_р_._-;_-@_-"/>
    <numFmt numFmtId="166" formatCode="#,##0.00_ ;\-#,##0.00\ "/>
    <numFmt numFmtId="167" formatCode="#,##0.0;[Red]\-#,##0.0;0.0"/>
  </numFmts>
  <fonts count="14" x14ac:knownFonts="1">
    <font>
      <sz val="10"/>
      <name val="Arial Cyr"/>
      <charset val="204"/>
    </font>
    <font>
      <sz val="10"/>
      <name val="Arial Cyr"/>
      <charset val="204"/>
    </font>
    <font>
      <sz val="10"/>
      <name val="Arial"/>
      <family val="2"/>
      <charset val="204"/>
    </font>
    <font>
      <sz val="12"/>
      <name val="Times New Roman"/>
      <family val="1"/>
      <charset val="204"/>
    </font>
    <font>
      <b/>
      <sz val="12"/>
      <name val="Times New Roman"/>
      <family val="1"/>
      <charset val="204"/>
    </font>
    <font>
      <i/>
      <sz val="12"/>
      <name val="Times New Roman"/>
      <family val="1"/>
      <charset val="204"/>
    </font>
    <font>
      <sz val="10"/>
      <name val="Times New Roman"/>
      <family val="1"/>
      <charset val="204"/>
    </font>
    <font>
      <sz val="12"/>
      <color indexed="8"/>
      <name val="Times New Roman"/>
      <family val="1"/>
      <charset val="204"/>
    </font>
    <font>
      <sz val="12"/>
      <color theme="1"/>
      <name val="Times New Roman"/>
      <family val="1"/>
      <charset val="204"/>
    </font>
    <font>
      <b/>
      <sz val="12"/>
      <color theme="1"/>
      <name val="Times New Roman"/>
      <family val="1"/>
      <charset val="204"/>
    </font>
    <font>
      <sz val="12"/>
      <color rgb="FFFF0000"/>
      <name val="Times New Roman"/>
      <family val="1"/>
      <charset val="204"/>
    </font>
    <font>
      <b/>
      <i/>
      <sz val="12"/>
      <name val="Times New Roman"/>
      <family val="1"/>
      <charset val="204"/>
    </font>
    <font>
      <sz val="12"/>
      <name val="Arial"/>
      <family val="2"/>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165" fontId="1" fillId="0" borderId="0" applyFont="0" applyFill="0" applyBorder="0" applyAlignment="0" applyProtection="0"/>
    <xf numFmtId="0" fontId="2" fillId="0" borderId="0"/>
    <xf numFmtId="0" fontId="6" fillId="0" borderId="0"/>
    <xf numFmtId="0" fontId="2" fillId="0" borderId="0"/>
    <xf numFmtId="0" fontId="2" fillId="0" borderId="0"/>
  </cellStyleXfs>
  <cellXfs count="113">
    <xf numFmtId="0" fontId="0" fillId="0" borderId="0" xfId="0"/>
    <xf numFmtId="0" fontId="3" fillId="2" borderId="0" xfId="2" applyFont="1" applyFill="1" applyBorder="1"/>
    <xf numFmtId="0" fontId="3" fillId="2" borderId="0" xfId="2" applyFont="1" applyFill="1"/>
    <xf numFmtId="0" fontId="3" fillId="2" borderId="0" xfId="2" applyFont="1" applyFill="1" applyAlignment="1"/>
    <xf numFmtId="4" fontId="3" fillId="2" borderId="1" xfId="2" applyNumberFormat="1" applyFont="1" applyFill="1" applyBorder="1" applyAlignment="1">
      <alignment horizontal="right"/>
    </xf>
    <xf numFmtId="0" fontId="3" fillId="2" borderId="0" xfId="2" applyFont="1" applyFill="1" applyAlignment="1">
      <alignment wrapText="1"/>
    </xf>
    <xf numFmtId="4" fontId="3" fillId="2" borderId="1" xfId="2" applyNumberFormat="1" applyFont="1" applyFill="1" applyBorder="1"/>
    <xf numFmtId="0" fontId="5" fillId="2" borderId="0" xfId="2" applyFont="1" applyFill="1"/>
    <xf numFmtId="0" fontId="3" fillId="2" borderId="1" xfId="2" applyNumberFormat="1" applyFont="1" applyFill="1" applyBorder="1" applyAlignment="1" applyProtection="1">
      <alignment horizontal="left" wrapText="1"/>
      <protection hidden="1"/>
    </xf>
    <xf numFmtId="0" fontId="3" fillId="2" borderId="1" xfId="2" applyNumberFormat="1" applyFont="1" applyFill="1" applyBorder="1" applyAlignment="1" applyProtection="1">
      <alignment horizontal="center" wrapText="1"/>
      <protection hidden="1"/>
    </xf>
    <xf numFmtId="49" fontId="3" fillId="2" borderId="1" xfId="2" applyNumberFormat="1" applyFont="1" applyFill="1" applyBorder="1" applyAlignment="1" applyProtection="1">
      <alignment horizontal="center" wrapText="1"/>
      <protection hidden="1"/>
    </xf>
    <xf numFmtId="0" fontId="3" fillId="2" borderId="2" xfId="0" applyFont="1" applyFill="1" applyBorder="1" applyAlignment="1">
      <alignment horizontal="left" wrapText="1"/>
    </xf>
    <xf numFmtId="0" fontId="3" fillId="2" borderId="1" xfId="0" applyFont="1" applyFill="1" applyBorder="1" applyAlignment="1">
      <alignment horizontal="center" wrapText="1"/>
    </xf>
    <xf numFmtId="0" fontId="3" fillId="2" borderId="3" xfId="0" applyFont="1" applyFill="1" applyBorder="1" applyAlignment="1">
      <alignment horizontal="center" wrapText="1"/>
    </xf>
    <xf numFmtId="0" fontId="3" fillId="2" borderId="1" xfId="0" applyFont="1" applyFill="1" applyBorder="1" applyAlignment="1">
      <alignment horizontal="justify" vertical="center" wrapText="1"/>
    </xf>
    <xf numFmtId="0" fontId="4" fillId="2" borderId="1" xfId="2" applyNumberFormat="1" applyFont="1" applyFill="1" applyBorder="1" applyAlignment="1" applyProtection="1">
      <alignment horizontal="center" wrapText="1"/>
      <protection hidden="1"/>
    </xf>
    <xf numFmtId="49" fontId="4" fillId="2" borderId="3" xfId="2" applyNumberFormat="1" applyFont="1" applyFill="1" applyBorder="1" applyAlignment="1" applyProtection="1">
      <alignment horizontal="center" wrapText="1"/>
      <protection hidden="1"/>
    </xf>
    <xf numFmtId="0" fontId="3" fillId="2" borderId="4" xfId="2" applyNumberFormat="1" applyFont="1" applyFill="1" applyBorder="1" applyAlignment="1" applyProtection="1">
      <alignment horizontal="left" wrapText="1"/>
      <protection hidden="1"/>
    </xf>
    <xf numFmtId="0" fontId="3" fillId="2" borderId="4" xfId="2" applyNumberFormat="1" applyFont="1" applyFill="1" applyBorder="1" applyAlignment="1" applyProtection="1">
      <alignment horizontal="center" wrapText="1"/>
      <protection hidden="1"/>
    </xf>
    <xf numFmtId="4" fontId="3" fillId="2" borderId="0" xfId="2" applyNumberFormat="1" applyFont="1" applyFill="1" applyBorder="1"/>
    <xf numFmtId="0" fontId="3" fillId="2" borderId="1" xfId="2" applyNumberFormat="1" applyFont="1" applyFill="1" applyBorder="1" applyAlignment="1" applyProtection="1">
      <alignment wrapText="1"/>
      <protection hidden="1"/>
    </xf>
    <xf numFmtId="4" fontId="8" fillId="2" borderId="1" xfId="2" applyNumberFormat="1" applyFont="1" applyFill="1" applyBorder="1" applyAlignment="1">
      <alignment horizontal="right"/>
    </xf>
    <xf numFmtId="0" fontId="4" fillId="2" borderId="0" xfId="2" applyFont="1" applyFill="1"/>
    <xf numFmtId="0" fontId="3" fillId="2" borderId="1" xfId="0" applyFont="1" applyFill="1" applyBorder="1" applyAlignment="1">
      <alignment horizontal="left" vertical="center" wrapText="1"/>
    </xf>
    <xf numFmtId="49" fontId="3" fillId="2" borderId="2" xfId="2" applyNumberFormat="1" applyFont="1" applyFill="1" applyBorder="1" applyAlignment="1" applyProtection="1">
      <alignment horizontal="center" wrapText="1"/>
      <protection hidden="1"/>
    </xf>
    <xf numFmtId="4" fontId="3" fillId="2" borderId="2" xfId="2" applyNumberFormat="1" applyFont="1" applyFill="1" applyBorder="1" applyAlignment="1">
      <alignment horizontal="right"/>
    </xf>
    <xf numFmtId="4" fontId="3" fillId="2" borderId="2" xfId="2" applyNumberFormat="1" applyFont="1" applyFill="1" applyBorder="1"/>
    <xf numFmtId="0" fontId="3" fillId="2" borderId="2" xfId="2" applyNumberFormat="1" applyFont="1" applyFill="1" applyBorder="1" applyAlignment="1" applyProtection="1">
      <alignment horizontal="left" wrapText="1"/>
      <protection hidden="1"/>
    </xf>
    <xf numFmtId="0" fontId="3" fillId="2" borderId="2" xfId="0" applyFont="1" applyFill="1" applyBorder="1" applyAlignment="1">
      <alignment horizontal="center" wrapText="1"/>
    </xf>
    <xf numFmtId="4" fontId="3" fillId="2" borderId="0" xfId="2" applyNumberFormat="1" applyFont="1" applyFill="1"/>
    <xf numFmtId="4" fontId="3" fillId="2" borderId="1" xfId="2" applyNumberFormat="1" applyFont="1" applyFill="1" applyBorder="1" applyAlignment="1" applyProtection="1">
      <alignment horizontal="right" wrapText="1"/>
      <protection hidden="1"/>
    </xf>
    <xf numFmtId="1" fontId="3" fillId="2" borderId="1" xfId="0" applyNumberFormat="1" applyFont="1" applyFill="1" applyBorder="1" applyAlignment="1">
      <alignment horizontal="center"/>
    </xf>
    <xf numFmtId="166" fontId="3" fillId="2" borderId="1" xfId="1" applyNumberFormat="1" applyFont="1" applyFill="1" applyBorder="1" applyAlignment="1" applyProtection="1">
      <alignment horizontal="right" wrapText="1"/>
      <protection hidden="1"/>
    </xf>
    <xf numFmtId="0" fontId="3" fillId="2" borderId="1" xfId="0" applyFont="1" applyFill="1" applyBorder="1" applyAlignment="1">
      <alignment horizontal="left" wrapText="1"/>
    </xf>
    <xf numFmtId="0" fontId="3" fillId="2" borderId="2" xfId="2" applyNumberFormat="1" applyFont="1" applyFill="1" applyBorder="1" applyAlignment="1" applyProtection="1">
      <alignment horizontal="center" wrapText="1"/>
      <protection hidden="1"/>
    </xf>
    <xf numFmtId="2" fontId="3" fillId="2" borderId="1" xfId="0" applyNumberFormat="1" applyFont="1" applyFill="1" applyBorder="1" applyAlignment="1">
      <alignment wrapText="1"/>
    </xf>
    <xf numFmtId="0" fontId="3" fillId="2" borderId="1" xfId="0" applyFont="1" applyFill="1" applyBorder="1" applyAlignment="1">
      <alignment wrapText="1"/>
    </xf>
    <xf numFmtId="40" fontId="3" fillId="2" borderId="1" xfId="4" applyNumberFormat="1" applyFont="1" applyFill="1" applyBorder="1" applyAlignment="1" applyProtection="1">
      <alignment horizontal="left" wrapText="1"/>
      <protection hidden="1"/>
    </xf>
    <xf numFmtId="4" fontId="8" fillId="2" borderId="1" xfId="2" applyNumberFormat="1" applyFont="1" applyFill="1" applyBorder="1" applyAlignment="1" applyProtection="1">
      <alignment horizontal="right" wrapText="1"/>
      <protection hidden="1"/>
    </xf>
    <xf numFmtId="0" fontId="9" fillId="2" borderId="0" xfId="2" applyFont="1" applyFill="1"/>
    <xf numFmtId="0" fontId="8" fillId="2" borderId="0" xfId="2" applyFont="1" applyFill="1"/>
    <xf numFmtId="0" fontId="8" fillId="2" borderId="1" xfId="2" applyNumberFormat="1" applyFont="1" applyFill="1" applyBorder="1" applyAlignment="1" applyProtection="1">
      <alignment horizontal="left" wrapText="1"/>
      <protection hidden="1"/>
    </xf>
    <xf numFmtId="49" fontId="8" fillId="2" borderId="1" xfId="2" applyNumberFormat="1" applyFont="1" applyFill="1" applyBorder="1" applyAlignment="1" applyProtection="1">
      <alignment horizontal="center" wrapText="1"/>
      <protection hidden="1"/>
    </xf>
    <xf numFmtId="0" fontId="9" fillId="2" borderId="1" xfId="2" applyNumberFormat="1" applyFont="1" applyFill="1" applyBorder="1" applyAlignment="1" applyProtection="1">
      <alignment horizontal="left" wrapText="1"/>
      <protection hidden="1"/>
    </xf>
    <xf numFmtId="49" fontId="9" fillId="2" borderId="1" xfId="2" applyNumberFormat="1" applyFont="1" applyFill="1" applyBorder="1" applyAlignment="1" applyProtection="1">
      <alignment horizontal="center" wrapText="1"/>
      <protection hidden="1"/>
    </xf>
    <xf numFmtId="4" fontId="9" fillId="2" borderId="1" xfId="2" applyNumberFormat="1" applyFont="1" applyFill="1" applyBorder="1" applyAlignment="1" applyProtection="1">
      <alignment horizontal="right" wrapText="1"/>
      <protection hidden="1"/>
    </xf>
    <xf numFmtId="167" fontId="3" fillId="2" borderId="1" xfId="5" applyNumberFormat="1" applyFont="1" applyFill="1" applyBorder="1" applyAlignment="1" applyProtection="1">
      <alignment horizontal="left" wrapText="1"/>
      <protection hidden="1"/>
    </xf>
    <xf numFmtId="16" fontId="3" fillId="2" borderId="0" xfId="2" applyNumberFormat="1" applyFont="1" applyFill="1" applyAlignment="1">
      <alignment horizontal="center"/>
    </xf>
    <xf numFmtId="49" fontId="3" fillId="2" borderId="0" xfId="2" applyNumberFormat="1" applyFont="1" applyFill="1"/>
    <xf numFmtId="14" fontId="3" fillId="2" borderId="0" xfId="2" applyNumberFormat="1" applyFont="1" applyFill="1" applyBorder="1"/>
    <xf numFmtId="49" fontId="11" fillId="2" borderId="0" xfId="2" applyNumberFormat="1" applyFont="1" applyFill="1"/>
    <xf numFmtId="0" fontId="3" fillId="2" borderId="0" xfId="2" applyFont="1" applyFill="1" applyAlignment="1">
      <alignment horizontal="center"/>
    </xf>
    <xf numFmtId="164" fontId="3" fillId="2" borderId="0" xfId="2" applyNumberFormat="1" applyFont="1" applyFill="1"/>
    <xf numFmtId="0" fontId="4" fillId="2" borderId="1" xfId="2" applyNumberFormat="1" applyFont="1" applyFill="1" applyBorder="1" applyAlignment="1" applyProtection="1">
      <alignment horizontal="left" wrapText="1"/>
      <protection hidden="1"/>
    </xf>
    <xf numFmtId="49" fontId="4" fillId="2" borderId="1" xfId="2" applyNumberFormat="1" applyFont="1" applyFill="1" applyBorder="1" applyAlignment="1" applyProtection="1">
      <alignment horizontal="center" wrapText="1"/>
      <protection hidden="1"/>
    </xf>
    <xf numFmtId="4" fontId="4" fillId="2" borderId="1" xfId="2" applyNumberFormat="1" applyFont="1" applyFill="1" applyBorder="1" applyAlignment="1" applyProtection="1">
      <alignment horizontal="right" wrapText="1"/>
      <protection hidden="1"/>
    </xf>
    <xf numFmtId="4" fontId="4" fillId="2" borderId="1" xfId="2" applyNumberFormat="1" applyFont="1" applyFill="1" applyBorder="1" applyAlignment="1">
      <alignment horizontal="right"/>
    </xf>
    <xf numFmtId="4" fontId="4" fillId="2" borderId="1" xfId="2" applyNumberFormat="1" applyFont="1" applyFill="1" applyBorder="1"/>
    <xf numFmtId="1" fontId="4" fillId="2" borderId="1" xfId="0" applyNumberFormat="1" applyFont="1" applyFill="1" applyBorder="1" applyAlignment="1">
      <alignment horizontal="center"/>
    </xf>
    <xf numFmtId="0" fontId="4" fillId="2" borderId="1" xfId="0" applyFont="1" applyFill="1" applyBorder="1" applyAlignment="1">
      <alignment wrapText="1"/>
    </xf>
    <xf numFmtId="0" fontId="4" fillId="2" borderId="2" xfId="2" applyNumberFormat="1" applyFont="1" applyFill="1" applyBorder="1" applyAlignment="1" applyProtection="1">
      <alignment horizontal="left" wrapText="1"/>
      <protection hidden="1"/>
    </xf>
    <xf numFmtId="0" fontId="4" fillId="2" borderId="2" xfId="2" applyNumberFormat="1" applyFont="1" applyFill="1" applyBorder="1" applyAlignment="1" applyProtection="1">
      <alignment horizontal="center" wrapText="1"/>
      <protection hidden="1"/>
    </xf>
    <xf numFmtId="49" fontId="4" fillId="2" borderId="2" xfId="2" applyNumberFormat="1" applyFont="1" applyFill="1" applyBorder="1" applyAlignment="1" applyProtection="1">
      <alignment horizontal="center" wrapText="1"/>
      <protection hidden="1"/>
    </xf>
    <xf numFmtId="0" fontId="9" fillId="2" borderId="1" xfId="2" applyNumberFormat="1" applyFont="1" applyFill="1" applyBorder="1" applyAlignment="1" applyProtection="1">
      <alignment horizontal="center" wrapText="1"/>
      <protection hidden="1"/>
    </xf>
    <xf numFmtId="167" fontId="4" fillId="2" borderId="1" xfId="5" applyNumberFormat="1" applyFont="1" applyFill="1" applyBorder="1" applyAlignment="1" applyProtection="1">
      <alignment horizontal="left" wrapText="1"/>
      <protection hidden="1"/>
    </xf>
    <xf numFmtId="167" fontId="4" fillId="2" borderId="1" xfId="5" applyNumberFormat="1" applyFont="1" applyFill="1" applyBorder="1" applyAlignment="1" applyProtection="1">
      <alignment horizontal="center" vertical="center" wrapText="1"/>
      <protection hidden="1"/>
    </xf>
    <xf numFmtId="0" fontId="4" fillId="2" borderId="1" xfId="2" applyNumberFormat="1" applyFont="1" applyFill="1" applyBorder="1" applyAlignment="1" applyProtection="1">
      <alignment wrapText="1"/>
      <protection hidden="1"/>
    </xf>
    <xf numFmtId="0" fontId="4" fillId="2" borderId="1" xfId="0" applyFont="1" applyFill="1" applyBorder="1" applyAlignment="1">
      <alignment horizontal="center" wrapText="1"/>
    </xf>
    <xf numFmtId="4" fontId="9" fillId="2" borderId="1" xfId="2" applyNumberFormat="1" applyFont="1" applyFill="1" applyBorder="1" applyAlignment="1">
      <alignment horizontal="right"/>
    </xf>
    <xf numFmtId="0" fontId="4" fillId="2" borderId="1" xfId="0" applyFont="1" applyFill="1" applyBorder="1" applyAlignment="1">
      <alignment horizontal="left" wrapText="1"/>
    </xf>
    <xf numFmtId="0" fontId="4" fillId="2" borderId="3" xfId="0" applyFont="1" applyFill="1" applyBorder="1" applyAlignment="1">
      <alignment horizontal="center" wrapText="1"/>
    </xf>
    <xf numFmtId="0" fontId="4" fillId="2" borderId="1" xfId="2" applyNumberFormat="1" applyFont="1" applyFill="1" applyBorder="1" applyAlignment="1">
      <alignment horizontal="center" vertical="center" wrapText="1"/>
    </xf>
    <xf numFmtId="49" fontId="12" fillId="2" borderId="1" xfId="2" applyNumberFormat="1" applyFont="1" applyFill="1" applyBorder="1" applyAlignment="1" applyProtection="1">
      <alignment horizontal="center" wrapText="1"/>
      <protection hidden="1"/>
    </xf>
    <xf numFmtId="49" fontId="6" fillId="2" borderId="1" xfId="2" applyNumberFormat="1" applyFont="1" applyFill="1" applyBorder="1" applyAlignment="1" applyProtection="1">
      <alignment horizontal="center" wrapText="1"/>
      <protection hidden="1"/>
    </xf>
    <xf numFmtId="49" fontId="6" fillId="2" borderId="4" xfId="2" applyNumberFormat="1" applyFont="1" applyFill="1" applyBorder="1" applyAlignment="1" applyProtection="1">
      <alignment horizontal="center" wrapText="1"/>
      <protection hidden="1"/>
    </xf>
    <xf numFmtId="49" fontId="6" fillId="2" borderId="2" xfId="2" applyNumberFormat="1" applyFont="1" applyFill="1" applyBorder="1" applyAlignment="1" applyProtection="1">
      <alignment horizontal="center" wrapText="1"/>
      <protection hidden="1"/>
    </xf>
    <xf numFmtId="1" fontId="6" fillId="2" borderId="1" xfId="0" applyNumberFormat="1" applyFont="1" applyFill="1" applyBorder="1" applyAlignment="1">
      <alignment horizontal="center"/>
    </xf>
    <xf numFmtId="0" fontId="6" fillId="2" borderId="1" xfId="2" applyNumberFormat="1" applyFont="1" applyFill="1" applyBorder="1" applyAlignment="1" applyProtection="1">
      <alignment horizontal="center" wrapText="1"/>
      <protection hidden="1"/>
    </xf>
    <xf numFmtId="0" fontId="6" fillId="2" borderId="0" xfId="0" applyFont="1" applyFill="1" applyAlignment="1">
      <alignment horizontal="center"/>
    </xf>
    <xf numFmtId="49" fontId="13" fillId="2" borderId="1" xfId="2" applyNumberFormat="1" applyFont="1" applyFill="1" applyBorder="1" applyAlignment="1" applyProtection="1">
      <alignment horizontal="center" wrapText="1"/>
      <protection hidden="1"/>
    </xf>
    <xf numFmtId="49" fontId="6" fillId="2" borderId="0" xfId="2" applyNumberFormat="1" applyFont="1" applyFill="1"/>
    <xf numFmtId="0" fontId="6" fillId="2" borderId="0" xfId="2" applyFont="1" applyFill="1"/>
    <xf numFmtId="0" fontId="3" fillId="2" borderId="0" xfId="0" applyFont="1" applyFill="1" applyAlignment="1">
      <alignment horizontal="center" vertical="center" wrapText="1"/>
    </xf>
    <xf numFmtId="0" fontId="6" fillId="2" borderId="0" xfId="0" applyFont="1" applyFill="1" applyAlignment="1">
      <alignment horizontal="center" vertical="center" wrapText="1"/>
    </xf>
    <xf numFmtId="0" fontId="3" fillId="2" borderId="0" xfId="2" applyNumberFormat="1" applyFont="1" applyFill="1" applyAlignment="1" applyProtection="1">
      <alignment horizontal="left"/>
      <protection hidden="1"/>
    </xf>
    <xf numFmtId="0" fontId="3" fillId="2" borderId="0" xfId="2" applyNumberFormat="1" applyFont="1" applyFill="1" applyAlignment="1" applyProtection="1">
      <alignment horizontal="center"/>
      <protection hidden="1"/>
    </xf>
    <xf numFmtId="49" fontId="6" fillId="2" borderId="0" xfId="2" applyNumberFormat="1" applyFont="1" applyFill="1" applyAlignment="1" applyProtection="1">
      <alignment horizontal="centerContinuous"/>
      <protection hidden="1"/>
    </xf>
    <xf numFmtId="49" fontId="3" fillId="2" borderId="0" xfId="2" applyNumberFormat="1" applyFont="1" applyFill="1" applyAlignment="1" applyProtection="1">
      <alignment horizontal="centerContinuous"/>
      <protection hidden="1"/>
    </xf>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2" borderId="1" xfId="0" applyFont="1" applyFill="1" applyBorder="1" applyAlignment="1">
      <alignment horizontal="left"/>
    </xf>
    <xf numFmtId="0" fontId="4" fillId="2" borderId="1" xfId="0" applyFont="1" applyFill="1" applyBorder="1" applyAlignment="1">
      <alignment horizontal="center"/>
    </xf>
    <xf numFmtId="4" fontId="4" fillId="2" borderId="1" xfId="1" applyNumberFormat="1" applyFont="1" applyFill="1" applyBorder="1" applyAlignment="1" applyProtection="1">
      <alignment horizontal="right" wrapText="1"/>
      <protection hidden="1"/>
    </xf>
    <xf numFmtId="4" fontId="4" fillId="2" borderId="0" xfId="0" applyNumberFormat="1" applyFont="1" applyFill="1" applyAlignment="1">
      <alignment wrapText="1"/>
    </xf>
    <xf numFmtId="0" fontId="3" fillId="2" borderId="1" xfId="0" applyFont="1" applyFill="1" applyBorder="1"/>
    <xf numFmtId="0" fontId="3" fillId="2" borderId="1" xfId="0" applyFont="1" applyFill="1" applyBorder="1" applyAlignment="1">
      <alignment horizontal="center"/>
    </xf>
    <xf numFmtId="0" fontId="3" fillId="2" borderId="1" xfId="3" applyNumberFormat="1" applyFont="1" applyFill="1" applyBorder="1" applyAlignment="1" applyProtection="1">
      <alignment horizontal="left" wrapText="1"/>
      <protection hidden="1"/>
    </xf>
    <xf numFmtId="0" fontId="3" fillId="2" borderId="1" xfId="3" applyNumberFormat="1" applyFont="1" applyFill="1" applyBorder="1" applyAlignment="1" applyProtection="1">
      <alignment horizontal="center" wrapText="1"/>
      <protection hidden="1"/>
    </xf>
    <xf numFmtId="4" fontId="3" fillId="2" borderId="1" xfId="1" applyNumberFormat="1" applyFont="1" applyFill="1" applyBorder="1" applyAlignment="1" applyProtection="1">
      <alignment horizontal="right" wrapText="1"/>
      <protection hidden="1"/>
    </xf>
    <xf numFmtId="0" fontId="4" fillId="2" borderId="3" xfId="2" applyNumberFormat="1" applyFont="1" applyFill="1" applyBorder="1" applyAlignment="1" applyProtection="1">
      <alignment horizontal="center" wrapText="1"/>
      <protection hidden="1"/>
    </xf>
    <xf numFmtId="0" fontId="4" fillId="2" borderId="1" xfId="0" applyFont="1" applyFill="1" applyBorder="1" applyAlignment="1">
      <alignment horizontal="justify" vertical="center" wrapText="1"/>
    </xf>
    <xf numFmtId="49" fontId="3" fillId="2" borderId="3" xfId="2" applyNumberFormat="1" applyFont="1" applyFill="1" applyBorder="1" applyAlignment="1" applyProtection="1">
      <alignment horizontal="center" wrapText="1"/>
      <protection hidden="1"/>
    </xf>
    <xf numFmtId="0" fontId="3" fillId="2" borderId="1" xfId="2" applyNumberFormat="1" applyFont="1" applyFill="1" applyBorder="1" applyAlignment="1" applyProtection="1">
      <alignment vertical="top" wrapText="1"/>
      <protection hidden="1"/>
    </xf>
    <xf numFmtId="0" fontId="4" fillId="2" borderId="1" xfId="2" applyFont="1" applyFill="1" applyBorder="1" applyAlignment="1">
      <alignment horizontal="left"/>
    </xf>
    <xf numFmtId="16" fontId="4" fillId="2" borderId="1" xfId="2" applyNumberFormat="1" applyFont="1" applyFill="1" applyBorder="1" applyAlignment="1">
      <alignment horizontal="center"/>
    </xf>
    <xf numFmtId="49" fontId="6" fillId="2" borderId="1" xfId="2" applyNumberFormat="1" applyFont="1" applyFill="1" applyBorder="1"/>
    <xf numFmtId="49" fontId="4" fillId="2" borderId="1" xfId="2" applyNumberFormat="1" applyFont="1" applyFill="1" applyBorder="1"/>
    <xf numFmtId="4" fontId="4" fillId="2" borderId="1" xfId="2" applyNumberFormat="1" applyFont="1" applyFill="1" applyBorder="1" applyAlignment="1">
      <alignment wrapText="1"/>
    </xf>
    <xf numFmtId="0" fontId="3" fillId="2" borderId="0" xfId="2" applyFont="1" applyFill="1" applyAlignment="1">
      <alignment horizontal="left"/>
    </xf>
    <xf numFmtId="4" fontId="3" fillId="2" borderId="0" xfId="1" applyNumberFormat="1" applyFont="1" applyFill="1" applyBorder="1" applyAlignment="1">
      <alignment horizontal="right"/>
    </xf>
    <xf numFmtId="4" fontId="4" fillId="2" borderId="0" xfId="2" applyNumberFormat="1" applyFont="1" applyFill="1" applyBorder="1"/>
    <xf numFmtId="4" fontId="10" fillId="2" borderId="0" xfId="2" applyNumberFormat="1" applyFont="1" applyFill="1" applyBorder="1"/>
    <xf numFmtId="0" fontId="4" fillId="2" borderId="0" xfId="0" applyFont="1" applyFill="1" applyAlignment="1">
      <alignment horizontal="center" vertical="center" wrapText="1"/>
    </xf>
  </cellXfs>
  <cellStyles count="6">
    <cellStyle name="Обычный" xfId="0" builtinId="0"/>
    <cellStyle name="Обычный 2" xfId="5"/>
    <cellStyle name="Обычный_Tmp1" xfId="4"/>
    <cellStyle name="Обычный_Tmp2" xfId="2"/>
    <cellStyle name="Обычный_Роспись по видам доходов"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fc\fc$\&#1048;&#1089;&#1087;&#1086;&#1083;&#1085;&#1077;&#1085;&#1080;&#1077;%20&#1073;&#1102;&#1076;&#1078;&#1077;&#1090;&#1072;\&#1048;&#1089;&#1087;&#1086;&#1083;&#1085;&#1077;&#1085;&#1080;&#1077;%20&#1076;&#1086;&#1093;&#1086;&#1076;&#1086;&#1074;\&#1048;&#1089;&#1087;&#1086;&#1083;&#1085;&#1077;&#1085;&#1080;&#1077;%20&#1076;&#1086;&#1093;&#1086;&#1076;&#1086;&#1074;%202024&#107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сентябрь"/>
      <sheetName val="октябрь"/>
    </sheetNames>
    <sheetDataSet>
      <sheetData sheetId="0"/>
      <sheetData sheetId="1"/>
      <sheetData sheetId="2"/>
      <sheetData sheetId="3"/>
      <sheetData sheetId="4"/>
      <sheetData sheetId="5"/>
      <sheetData sheetId="6"/>
      <sheetData sheetId="7">
        <row r="9">
          <cell r="K9">
            <v>748609095.6500001</v>
          </cell>
        </row>
        <row r="10">
          <cell r="K10">
            <v>-689810.57</v>
          </cell>
        </row>
        <row r="11">
          <cell r="K11">
            <v>4919371.5</v>
          </cell>
        </row>
        <row r="12">
          <cell r="K12">
            <v>3822702.6900000004</v>
          </cell>
        </row>
        <row r="13">
          <cell r="K13">
            <v>31427913.219999995</v>
          </cell>
        </row>
        <row r="14">
          <cell r="K14">
            <v>3350267.2800000007</v>
          </cell>
        </row>
        <row r="15">
          <cell r="K15">
            <v>89582259.920000002</v>
          </cell>
        </row>
        <row r="19">
          <cell r="K19">
            <v>6425378.9199999999</v>
          </cell>
        </row>
        <row r="21">
          <cell r="K21">
            <v>37940.020000000004</v>
          </cell>
        </row>
        <row r="23">
          <cell r="K23">
            <v>6769259.3700000001</v>
          </cell>
        </row>
        <row r="25">
          <cell r="K25">
            <v>-730779.39</v>
          </cell>
        </row>
        <row r="29">
          <cell r="K29">
            <v>183373168.11999997</v>
          </cell>
        </row>
        <row r="32">
          <cell r="K32">
            <v>36957893.670000009</v>
          </cell>
        </row>
        <row r="35">
          <cell r="K35">
            <v>216732.14999999997</v>
          </cell>
        </row>
        <row r="38">
          <cell r="K38">
            <v>97972.819999999992</v>
          </cell>
        </row>
        <row r="40">
          <cell r="K40">
            <v>9308971.8100000005</v>
          </cell>
        </row>
        <row r="43">
          <cell r="K43">
            <v>676450.52000000014</v>
          </cell>
        </row>
        <row r="45">
          <cell r="K45">
            <v>7216309.2699999996</v>
          </cell>
        </row>
        <row r="46">
          <cell r="K46">
            <v>3597702.01</v>
          </cell>
        </row>
        <row r="48">
          <cell r="K48">
            <v>33323744.750000004</v>
          </cell>
        </row>
        <row r="49">
          <cell r="K49">
            <v>627522.1100000001</v>
          </cell>
        </row>
        <row r="52">
          <cell r="K52">
            <v>6667934.5099999998</v>
          </cell>
        </row>
        <row r="59">
          <cell r="K59">
            <v>78500</v>
          </cell>
        </row>
        <row r="62">
          <cell r="K62">
            <v>134040202.79999997</v>
          </cell>
        </row>
        <row r="64">
          <cell r="K64">
            <v>19463691.089999996</v>
          </cell>
        </row>
        <row r="70">
          <cell r="K70">
            <v>570458.68999999994</v>
          </cell>
        </row>
        <row r="72">
          <cell r="K72">
            <v>2023650.3699999996</v>
          </cell>
        </row>
        <row r="75">
          <cell r="K75">
            <v>140938.82</v>
          </cell>
        </row>
        <row r="76">
          <cell r="K76">
            <v>837864.6599999998</v>
          </cell>
        </row>
        <row r="78">
          <cell r="K78">
            <v>3007.59</v>
          </cell>
        </row>
        <row r="79">
          <cell r="K79">
            <v>1949771.19</v>
          </cell>
        </row>
        <row r="83">
          <cell r="K83">
            <v>80900</v>
          </cell>
        </row>
        <row r="86">
          <cell r="K86">
            <v>6473936.3200000003</v>
          </cell>
        </row>
        <row r="89">
          <cell r="K89">
            <v>34577042.739999995</v>
          </cell>
        </row>
        <row r="92">
          <cell r="K92">
            <v>47581451.530000009</v>
          </cell>
        </row>
        <row r="95">
          <cell r="K95">
            <v>4760322.13</v>
          </cell>
        </row>
        <row r="103">
          <cell r="K103">
            <v>0</v>
          </cell>
        </row>
        <row r="104">
          <cell r="K104">
            <v>1400</v>
          </cell>
        </row>
        <row r="105">
          <cell r="K105">
            <v>0</v>
          </cell>
        </row>
        <row r="106">
          <cell r="K106">
            <v>18428.57</v>
          </cell>
        </row>
        <row r="108">
          <cell r="K108">
            <v>9876.18</v>
          </cell>
        </row>
        <row r="109">
          <cell r="K109">
            <v>27664.97</v>
          </cell>
        </row>
        <row r="110">
          <cell r="K110">
            <v>0</v>
          </cell>
        </row>
        <row r="111">
          <cell r="K111">
            <v>9912.99</v>
          </cell>
        </row>
        <row r="112">
          <cell r="K112">
            <v>25000</v>
          </cell>
        </row>
        <row r="113">
          <cell r="K113">
            <v>1500</v>
          </cell>
        </row>
        <row r="117">
          <cell r="K117">
            <v>5750</v>
          </cell>
        </row>
        <row r="118">
          <cell r="K118">
            <v>0</v>
          </cell>
        </row>
        <row r="119">
          <cell r="K119">
            <v>20000</v>
          </cell>
        </row>
        <row r="121">
          <cell r="K121">
            <v>-3000</v>
          </cell>
        </row>
        <row r="124">
          <cell r="K124">
            <v>1500</v>
          </cell>
        </row>
        <row r="125">
          <cell r="K125">
            <v>40000</v>
          </cell>
        </row>
        <row r="127">
          <cell r="K127">
            <v>0</v>
          </cell>
        </row>
        <row r="130">
          <cell r="K130">
            <v>0</v>
          </cell>
        </row>
        <row r="131">
          <cell r="K131">
            <v>22000</v>
          </cell>
        </row>
        <row r="135">
          <cell r="K135">
            <v>0</v>
          </cell>
        </row>
        <row r="139">
          <cell r="K139">
            <v>0</v>
          </cell>
        </row>
        <row r="141">
          <cell r="K141">
            <v>0</v>
          </cell>
        </row>
        <row r="142">
          <cell r="K142">
            <v>0</v>
          </cell>
        </row>
        <row r="143">
          <cell r="K143">
            <v>0</v>
          </cell>
        </row>
        <row r="144">
          <cell r="K144">
            <v>37000</v>
          </cell>
        </row>
        <row r="146">
          <cell r="K146">
            <v>0</v>
          </cell>
        </row>
        <row r="147">
          <cell r="K147">
            <v>4040.75</v>
          </cell>
        </row>
        <row r="148">
          <cell r="K148">
            <v>0</v>
          </cell>
        </row>
        <row r="149">
          <cell r="K149">
            <v>150</v>
          </cell>
        </row>
        <row r="151">
          <cell r="K151">
            <v>2000</v>
          </cell>
        </row>
        <row r="152">
          <cell r="K152">
            <v>0</v>
          </cell>
        </row>
        <row r="153">
          <cell r="K153">
            <v>2000</v>
          </cell>
        </row>
        <row r="156">
          <cell r="K156">
            <v>0</v>
          </cell>
        </row>
        <row r="158">
          <cell r="K158">
            <v>3000</v>
          </cell>
        </row>
        <row r="159">
          <cell r="K159">
            <v>0</v>
          </cell>
        </row>
        <row r="160">
          <cell r="K160">
            <v>0</v>
          </cell>
        </row>
        <row r="161">
          <cell r="K161">
            <v>70000</v>
          </cell>
        </row>
        <row r="165">
          <cell r="K165">
            <v>4152.8100000000004</v>
          </cell>
        </row>
        <row r="167">
          <cell r="K167">
            <v>6000</v>
          </cell>
        </row>
        <row r="168">
          <cell r="K168">
            <v>0</v>
          </cell>
        </row>
        <row r="169">
          <cell r="K169">
            <v>0</v>
          </cell>
        </row>
        <row r="170">
          <cell r="K170">
            <v>0</v>
          </cell>
        </row>
        <row r="171">
          <cell r="K171">
            <v>0</v>
          </cell>
        </row>
        <row r="172">
          <cell r="K172">
            <v>862560.65000000014</v>
          </cell>
        </row>
        <row r="174">
          <cell r="K174">
            <v>0</v>
          </cell>
        </row>
        <row r="175">
          <cell r="K175">
            <v>0</v>
          </cell>
        </row>
        <row r="178">
          <cell r="K178">
            <v>48445.42</v>
          </cell>
        </row>
        <row r="180">
          <cell r="K180">
            <v>375934.78</v>
          </cell>
        </row>
        <row r="181">
          <cell r="K181">
            <v>120973.09</v>
          </cell>
        </row>
        <row r="185">
          <cell r="K185">
            <v>106.69</v>
          </cell>
        </row>
        <row r="190">
          <cell r="K190">
            <v>1985.62</v>
          </cell>
        </row>
        <row r="195">
          <cell r="K195">
            <v>612212.63</v>
          </cell>
        </row>
        <row r="200">
          <cell r="K200">
            <v>-27091.680000000051</v>
          </cell>
        </row>
        <row r="207">
          <cell r="K207">
            <v>198571800</v>
          </cell>
        </row>
        <row r="209">
          <cell r="K209">
            <v>166009000</v>
          </cell>
        </row>
        <row r="211">
          <cell r="K211">
            <v>0</v>
          </cell>
        </row>
        <row r="212">
          <cell r="K212">
            <v>3210000</v>
          </cell>
        </row>
        <row r="215">
          <cell r="K215">
            <v>0</v>
          </cell>
        </row>
        <row r="217">
          <cell r="K217">
            <v>0</v>
          </cell>
        </row>
        <row r="219">
          <cell r="K219">
            <v>0</v>
          </cell>
        </row>
        <row r="221">
          <cell r="K221">
            <v>169015.23</v>
          </cell>
        </row>
        <row r="222">
          <cell r="K222">
            <v>138284.76999999999</v>
          </cell>
        </row>
        <row r="224">
          <cell r="K224">
            <v>62883774.530000001</v>
          </cell>
        </row>
        <row r="225">
          <cell r="K225">
            <v>51450354.430000007</v>
          </cell>
        </row>
        <row r="227">
          <cell r="K227">
            <v>360984.18</v>
          </cell>
        </row>
        <row r="228">
          <cell r="K228">
            <v>230793.06</v>
          </cell>
        </row>
        <row r="230">
          <cell r="K230">
            <v>11028011.270000001</v>
          </cell>
        </row>
        <row r="231">
          <cell r="K231">
            <v>7352006.4400000013</v>
          </cell>
        </row>
        <row r="236">
          <cell r="K236">
            <v>2793334.56</v>
          </cell>
        </row>
        <row r="237">
          <cell r="K237">
            <v>237499.36</v>
          </cell>
        </row>
        <row r="241">
          <cell r="K241">
            <v>72874.91</v>
          </cell>
        </row>
        <row r="242">
          <cell r="K242">
            <v>59625.09</v>
          </cell>
        </row>
        <row r="244">
          <cell r="K244">
            <v>4617505.72</v>
          </cell>
        </row>
        <row r="245">
          <cell r="K245">
            <v>2943140.78</v>
          </cell>
        </row>
        <row r="250">
          <cell r="K250">
            <v>4204249.32</v>
          </cell>
        </row>
        <row r="251">
          <cell r="K251">
            <v>504520.13000000006</v>
          </cell>
        </row>
        <row r="252">
          <cell r="K252">
            <v>48900</v>
          </cell>
        </row>
        <row r="253">
          <cell r="K253">
            <v>3774772.0700000003</v>
          </cell>
        </row>
        <row r="254">
          <cell r="K254">
            <v>763095.91999999993</v>
          </cell>
        </row>
        <row r="255">
          <cell r="K255">
            <v>0</v>
          </cell>
        </row>
        <row r="256">
          <cell r="K256">
            <v>31409201.84</v>
          </cell>
        </row>
        <row r="257">
          <cell r="K257">
            <v>48020</v>
          </cell>
        </row>
        <row r="258">
          <cell r="K258">
            <v>3746200</v>
          </cell>
        </row>
        <row r="259">
          <cell r="K259">
            <v>306500</v>
          </cell>
        </row>
        <row r="260">
          <cell r="K260">
            <v>1032850</v>
          </cell>
        </row>
        <row r="265">
          <cell r="K265">
            <v>54822458.539999999</v>
          </cell>
        </row>
        <row r="266">
          <cell r="K266">
            <v>7673682</v>
          </cell>
        </row>
        <row r="267">
          <cell r="K267">
            <v>932652495.16000009</v>
          </cell>
        </row>
        <row r="268">
          <cell r="K268">
            <v>1341970.7399999998</v>
          </cell>
        </row>
        <row r="269">
          <cell r="K269">
            <v>0</v>
          </cell>
        </row>
        <row r="270">
          <cell r="K270">
            <v>113600</v>
          </cell>
        </row>
        <row r="271">
          <cell r="K271">
            <v>397600</v>
          </cell>
        </row>
        <row r="272">
          <cell r="K272">
            <v>1582019.2100000002</v>
          </cell>
        </row>
        <row r="273">
          <cell r="K273">
            <v>711019.59</v>
          </cell>
        </row>
        <row r="274">
          <cell r="K274">
            <v>361368</v>
          </cell>
        </row>
        <row r="275">
          <cell r="K275">
            <v>4527042.3</v>
          </cell>
        </row>
        <row r="277">
          <cell r="K277">
            <v>5050146.3800000008</v>
          </cell>
        </row>
        <row r="279">
          <cell r="K279">
            <v>20531793.98</v>
          </cell>
        </row>
        <row r="281">
          <cell r="K281">
            <v>5617017.9500000002</v>
          </cell>
        </row>
        <row r="283">
          <cell r="K283">
            <v>3100</v>
          </cell>
        </row>
        <row r="285">
          <cell r="K285">
            <v>0</v>
          </cell>
        </row>
        <row r="287">
          <cell r="K287">
            <v>1847538</v>
          </cell>
        </row>
        <row r="289">
          <cell r="K289">
            <v>1407933.5500000003</v>
          </cell>
        </row>
        <row r="290">
          <cell r="K290">
            <v>3322484.46</v>
          </cell>
        </row>
        <row r="293">
          <cell r="K293">
            <v>36224265.619999997</v>
          </cell>
        </row>
        <row r="295">
          <cell r="K295">
            <v>0</v>
          </cell>
        </row>
        <row r="298">
          <cell r="K298">
            <v>1563580.31</v>
          </cell>
        </row>
        <row r="302">
          <cell r="K302">
            <v>48980700</v>
          </cell>
        </row>
        <row r="303">
          <cell r="K303">
            <v>575000</v>
          </cell>
        </row>
        <row r="304">
          <cell r="K304">
            <v>2468400</v>
          </cell>
        </row>
        <row r="306">
          <cell r="K306">
            <v>600000</v>
          </cell>
        </row>
        <row r="307">
          <cell r="K307">
            <v>400000</v>
          </cell>
        </row>
        <row r="309">
          <cell r="K309">
            <v>269400</v>
          </cell>
        </row>
        <row r="315">
          <cell r="K315">
            <v>505859.11</v>
          </cell>
        </row>
        <row r="317">
          <cell r="K317">
            <v>39113325.569999993</v>
          </cell>
        </row>
      </sheetData>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676"/>
  <sheetViews>
    <sheetView tabSelected="1" view="pageBreakPreview" zoomScale="60" zoomScaleNormal="100" workbookViewId="0">
      <selection activeCell="J1" sqref="J1"/>
    </sheetView>
  </sheetViews>
  <sheetFormatPr defaultRowHeight="15.75" x14ac:dyDescent="0.25"/>
  <cols>
    <col min="1" max="1" width="67.140625" style="108" customWidth="1"/>
    <col min="2" max="2" width="8.85546875" style="51" hidden="1" customWidth="1"/>
    <col min="3" max="3" width="28.42578125" style="80" customWidth="1"/>
    <col min="4" max="4" width="7.42578125" style="48" hidden="1" customWidth="1"/>
    <col min="5" max="5" width="19.28515625" style="1" customWidth="1"/>
    <col min="6" max="6" width="18.85546875" style="1" hidden="1" customWidth="1"/>
    <col min="7" max="7" width="19.7109375" style="1" customWidth="1"/>
    <col min="8" max="8" width="20.7109375" style="1" hidden="1" customWidth="1"/>
    <col min="9" max="9" width="19.42578125" style="1" customWidth="1"/>
    <col min="10" max="10" width="22.28515625" style="1" customWidth="1"/>
    <col min="11" max="11" width="26" style="1" customWidth="1"/>
    <col min="12" max="12" width="0" style="52" hidden="1" customWidth="1"/>
    <col min="13" max="13" width="12.140625" style="2" hidden="1" customWidth="1"/>
    <col min="14" max="15" width="0" style="2" hidden="1" customWidth="1"/>
    <col min="16" max="16" width="15.5703125" style="2" hidden="1" customWidth="1"/>
    <col min="17" max="23" width="0" style="2" hidden="1" customWidth="1"/>
    <col min="24" max="24" width="17.28515625" style="2" customWidth="1"/>
    <col min="25" max="16384" width="9.140625" style="2"/>
  </cols>
  <sheetData>
    <row r="1" spans="1:16" x14ac:dyDescent="0.25">
      <c r="J1" s="1" t="s">
        <v>516</v>
      </c>
    </row>
    <row r="2" spans="1:16" ht="17.45" customHeight="1" x14ac:dyDescent="0.25">
      <c r="A2" s="112" t="s">
        <v>512</v>
      </c>
      <c r="B2" s="112"/>
      <c r="C2" s="112"/>
      <c r="D2" s="112"/>
      <c r="E2" s="112"/>
      <c r="F2" s="112"/>
      <c r="G2" s="112"/>
      <c r="H2" s="112"/>
      <c r="I2" s="112"/>
      <c r="J2" s="2"/>
      <c r="K2" s="2"/>
    </row>
    <row r="3" spans="1:16" x14ac:dyDescent="0.25">
      <c r="A3" s="82"/>
      <c r="B3" s="82"/>
      <c r="C3" s="83"/>
      <c r="D3" s="82"/>
      <c r="E3" s="19"/>
      <c r="H3" s="19"/>
      <c r="I3" s="19"/>
      <c r="J3" s="19"/>
      <c r="K3" s="19"/>
    </row>
    <row r="4" spans="1:16" x14ac:dyDescent="0.25">
      <c r="A4" s="84"/>
      <c r="B4" s="85"/>
      <c r="C4" s="86"/>
      <c r="D4" s="87"/>
      <c r="K4" s="1" t="s">
        <v>517</v>
      </c>
    </row>
    <row r="5" spans="1:16" ht="87.75" customHeight="1" x14ac:dyDescent="0.25">
      <c r="A5" s="88" t="s">
        <v>0</v>
      </c>
      <c r="B5" s="88" t="s">
        <v>1</v>
      </c>
      <c r="C5" s="89" t="s">
        <v>2</v>
      </c>
      <c r="D5" s="88" t="s">
        <v>3</v>
      </c>
      <c r="E5" s="71" t="s">
        <v>513</v>
      </c>
      <c r="F5" s="71" t="s">
        <v>4</v>
      </c>
      <c r="G5" s="71" t="s">
        <v>5</v>
      </c>
      <c r="H5" s="71" t="s">
        <v>6</v>
      </c>
      <c r="I5" s="71" t="s">
        <v>7</v>
      </c>
      <c r="J5" s="71" t="s">
        <v>511</v>
      </c>
      <c r="K5" s="71" t="s">
        <v>514</v>
      </c>
    </row>
    <row r="6" spans="1:16" ht="23.25" customHeight="1" x14ac:dyDescent="0.25">
      <c r="A6" s="90" t="s">
        <v>8</v>
      </c>
      <c r="B6" s="91"/>
      <c r="C6" s="73" t="s">
        <v>9</v>
      </c>
      <c r="D6" s="54"/>
      <c r="E6" s="56">
        <f t="shared" ref="E6:K6" si="0">E7+E51</f>
        <v>1927785485.5</v>
      </c>
      <c r="F6" s="56">
        <f t="shared" si="0"/>
        <v>0</v>
      </c>
      <c r="G6" s="56">
        <f t="shared" si="0"/>
        <v>1430473241.75</v>
      </c>
      <c r="H6" s="56">
        <f t="shared" si="0"/>
        <v>103744944.93999998</v>
      </c>
      <c r="I6" s="56">
        <f t="shared" si="0"/>
        <v>1534218186.6900001</v>
      </c>
      <c r="J6" s="56">
        <f t="shared" si="0"/>
        <v>104547700</v>
      </c>
      <c r="K6" s="56">
        <f t="shared" si="0"/>
        <v>2032333185.5</v>
      </c>
      <c r="L6" s="52">
        <f t="shared" ref="L6:L69" si="1">I6/K6*100</f>
        <v>75.49048540052982</v>
      </c>
      <c r="M6" s="29">
        <f t="shared" ref="M6:M69" si="2">K6-J6-E6</f>
        <v>0</v>
      </c>
    </row>
    <row r="7" spans="1:16" ht="17.25" customHeight="1" x14ac:dyDescent="0.25">
      <c r="A7" s="90" t="s">
        <v>10</v>
      </c>
      <c r="B7" s="91"/>
      <c r="C7" s="73"/>
      <c r="D7" s="54"/>
      <c r="E7" s="92">
        <f t="shared" ref="E7:K7" si="3">E8+E17+E27+E39+E48</f>
        <v>1606006700</v>
      </c>
      <c r="F7" s="92">
        <f t="shared" si="3"/>
        <v>0</v>
      </c>
      <c r="G7" s="92">
        <f t="shared" si="3"/>
        <v>1175588000.3500001</v>
      </c>
      <c r="H7" s="92">
        <f t="shared" si="3"/>
        <v>89536293.25999999</v>
      </c>
      <c r="I7" s="92">
        <f t="shared" si="3"/>
        <v>1265124293.6100001</v>
      </c>
      <c r="J7" s="92">
        <f t="shared" si="3"/>
        <v>28629200</v>
      </c>
      <c r="K7" s="92">
        <f t="shared" si="3"/>
        <v>1634635900</v>
      </c>
      <c r="L7" s="52">
        <f t="shared" si="1"/>
        <v>77.394867787376995</v>
      </c>
      <c r="M7" s="29">
        <f t="shared" si="2"/>
        <v>0</v>
      </c>
    </row>
    <row r="8" spans="1:16" ht="18.75" customHeight="1" x14ac:dyDescent="0.25">
      <c r="A8" s="53" t="s">
        <v>11</v>
      </c>
      <c r="B8" s="15"/>
      <c r="C8" s="73" t="s">
        <v>12</v>
      </c>
      <c r="D8" s="54"/>
      <c r="E8" s="56">
        <f t="shared" ref="E8:K8" si="4">E9</f>
        <v>1219988500</v>
      </c>
      <c r="F8" s="56">
        <f t="shared" si="4"/>
        <v>0</v>
      </c>
      <c r="G8" s="56">
        <f t="shared" si="4"/>
        <v>881021799.69000006</v>
      </c>
      <c r="H8" s="56">
        <f t="shared" si="4"/>
        <v>85287229.129999995</v>
      </c>
      <c r="I8" s="56">
        <f t="shared" si="4"/>
        <v>966309028.82000005</v>
      </c>
      <c r="J8" s="56">
        <f t="shared" si="4"/>
        <v>35400000</v>
      </c>
      <c r="K8" s="56">
        <f t="shared" si="4"/>
        <v>1255388500</v>
      </c>
      <c r="L8" s="52">
        <f t="shared" si="1"/>
        <v>76.972907495966396</v>
      </c>
      <c r="M8" s="29">
        <f t="shared" si="2"/>
        <v>0</v>
      </c>
    </row>
    <row r="9" spans="1:16" ht="18.75" customHeight="1" x14ac:dyDescent="0.25">
      <c r="A9" s="53" t="s">
        <v>13</v>
      </c>
      <c r="B9" s="15"/>
      <c r="C9" s="73" t="s">
        <v>14</v>
      </c>
      <c r="D9" s="54"/>
      <c r="E9" s="56">
        <f t="shared" ref="E9:K9" si="5">SUM(E10:E16)</f>
        <v>1219988500</v>
      </c>
      <c r="F9" s="56">
        <f t="shared" si="5"/>
        <v>0</v>
      </c>
      <c r="G9" s="56">
        <f t="shared" si="5"/>
        <v>881021799.69000006</v>
      </c>
      <c r="H9" s="56">
        <f t="shared" si="5"/>
        <v>85287229.129999995</v>
      </c>
      <c r="I9" s="56">
        <f t="shared" si="5"/>
        <v>966309028.82000005</v>
      </c>
      <c r="J9" s="56">
        <f t="shared" si="5"/>
        <v>35400000</v>
      </c>
      <c r="K9" s="56">
        <f t="shared" si="5"/>
        <v>1255388500</v>
      </c>
      <c r="L9" s="52">
        <f t="shared" si="1"/>
        <v>76.972907495966396</v>
      </c>
      <c r="M9" s="29">
        <f t="shared" si="2"/>
        <v>0</v>
      </c>
    </row>
    <row r="10" spans="1:16" ht="102.75" customHeight="1" x14ac:dyDescent="0.25">
      <c r="A10" s="8" t="s">
        <v>15</v>
      </c>
      <c r="B10" s="9" t="s">
        <v>16</v>
      </c>
      <c r="C10" s="73" t="s">
        <v>17</v>
      </c>
      <c r="D10" s="10" t="s">
        <v>18</v>
      </c>
      <c r="E10" s="4">
        <v>1048212100</v>
      </c>
      <c r="F10" s="4">
        <v>0</v>
      </c>
      <c r="G10" s="4">
        <f>[1]август!K9</f>
        <v>748609095.6500001</v>
      </c>
      <c r="H10" s="4">
        <f>2471614.61+9343327.93+3403520.01+3399502.77+10625061.37+525509.87-53282.75+1458912.73+106695.39+107937.25+267825.13+37711.49+31262.65+368255.35+14177564</f>
        <v>46271417.799999997</v>
      </c>
      <c r="I10" s="6">
        <f t="shared" ref="I10:I16" si="6">G10+H10</f>
        <v>794880513.45000005</v>
      </c>
      <c r="J10" s="4">
        <f>40000000-17000000</f>
        <v>23000000</v>
      </c>
      <c r="K10" s="4">
        <f>E10+J10</f>
        <v>1071212100</v>
      </c>
      <c r="L10" s="52">
        <f t="shared" si="1"/>
        <v>74.203840065846904</v>
      </c>
      <c r="M10" s="29">
        <f t="shared" si="2"/>
        <v>0</v>
      </c>
      <c r="P10" s="29"/>
    </row>
    <row r="11" spans="1:16" s="3" customFormat="1" ht="114.75" customHeight="1" x14ac:dyDescent="0.25">
      <c r="A11" s="8" t="s">
        <v>19</v>
      </c>
      <c r="B11" s="9" t="s">
        <v>16</v>
      </c>
      <c r="C11" s="73" t="s">
        <v>20</v>
      </c>
      <c r="D11" s="10" t="s">
        <v>18</v>
      </c>
      <c r="E11" s="4">
        <f>2366500-500000</f>
        <v>1866500</v>
      </c>
      <c r="F11" s="4">
        <v>0</v>
      </c>
      <c r="G11" s="4">
        <f>[1]август!K10</f>
        <v>-689810.57</v>
      </c>
      <c r="H11" s="4">
        <f>2136.4+11435.64+31868.06+0.6+7.33+3070.93</f>
        <v>48518.96</v>
      </c>
      <c r="I11" s="6">
        <f t="shared" si="6"/>
        <v>-641291.61</v>
      </c>
      <c r="J11" s="4">
        <v>0</v>
      </c>
      <c r="K11" s="4">
        <f t="shared" ref="K11:K16" si="7">E11+J11</f>
        <v>1866500</v>
      </c>
      <c r="L11" s="52">
        <f t="shared" si="1"/>
        <v>-34.357975354942404</v>
      </c>
      <c r="M11" s="29">
        <f t="shared" si="2"/>
        <v>0</v>
      </c>
    </row>
    <row r="12" spans="1:16" s="3" customFormat="1" ht="48" customHeight="1" x14ac:dyDescent="0.25">
      <c r="A12" s="8" t="s">
        <v>21</v>
      </c>
      <c r="B12" s="9" t="s">
        <v>16</v>
      </c>
      <c r="C12" s="73" t="s">
        <v>22</v>
      </c>
      <c r="D12" s="10" t="s">
        <v>18</v>
      </c>
      <c r="E12" s="4">
        <v>3735600</v>
      </c>
      <c r="F12" s="4">
        <v>0</v>
      </c>
      <c r="G12" s="4">
        <f>[1]август!K11</f>
        <v>4919371.5</v>
      </c>
      <c r="H12" s="4">
        <f>506.6+19839.64+5541.9+16830.19+5641.23+109.99+38843.02+426.3+10461.47+3991.21+127.89+0.18+659.49+213.15+1500.58+28649.32+5514.73</f>
        <v>138856.89000000001</v>
      </c>
      <c r="I12" s="6">
        <f t="shared" si="6"/>
        <v>5058228.3899999997</v>
      </c>
      <c r="J12" s="4">
        <v>1400000</v>
      </c>
      <c r="K12" s="4">
        <f t="shared" si="7"/>
        <v>5135600</v>
      </c>
      <c r="L12" s="52">
        <f t="shared" si="1"/>
        <v>98.493426084586019</v>
      </c>
      <c r="M12" s="29">
        <f t="shared" si="2"/>
        <v>0</v>
      </c>
    </row>
    <row r="13" spans="1:16" ht="80.45" customHeight="1" x14ac:dyDescent="0.25">
      <c r="A13" s="8" t="s">
        <v>23</v>
      </c>
      <c r="B13" s="9" t="s">
        <v>16</v>
      </c>
      <c r="C13" s="73" t="s">
        <v>24</v>
      </c>
      <c r="D13" s="10" t="s">
        <v>18</v>
      </c>
      <c r="E13" s="4">
        <f>3000000+500000</f>
        <v>3500000</v>
      </c>
      <c r="F13" s="4">
        <v>0</v>
      </c>
      <c r="G13" s="4">
        <f>[1]август!K12</f>
        <v>3822702.6900000004</v>
      </c>
      <c r="H13" s="4">
        <f>15415.01+23122.94+38537.52+57806.28+26976.26+23122.51+42391.54+15415.01+3853.75+7707.5+19268.76+73221.29+50098.78+154158.61+69376.61</f>
        <v>620472.37</v>
      </c>
      <c r="I13" s="6">
        <f>G13+H13</f>
        <v>4443175.0600000005</v>
      </c>
      <c r="J13" s="4">
        <v>1000000</v>
      </c>
      <c r="K13" s="4">
        <f t="shared" si="7"/>
        <v>4500000</v>
      </c>
      <c r="L13" s="52">
        <f t="shared" si="1"/>
        <v>98.737223555555559</v>
      </c>
      <c r="M13" s="29">
        <f t="shared" si="2"/>
        <v>0</v>
      </c>
    </row>
    <row r="14" spans="1:16" ht="126.75" customHeight="1" x14ac:dyDescent="0.25">
      <c r="A14" s="8" t="s">
        <v>25</v>
      </c>
      <c r="B14" s="9" t="s">
        <v>16</v>
      </c>
      <c r="C14" s="73" t="s">
        <v>26</v>
      </c>
      <c r="D14" s="10" t="s">
        <v>18</v>
      </c>
      <c r="E14" s="4">
        <v>45438000</v>
      </c>
      <c r="F14" s="4">
        <v>0</v>
      </c>
      <c r="G14" s="4">
        <f>[1]август!K13</f>
        <v>31427913.219999995</v>
      </c>
      <c r="H14" s="4">
        <f>6901.24+4285715.18+81265.69+1296129.61</f>
        <v>5670011.7200000007</v>
      </c>
      <c r="I14" s="6">
        <f t="shared" si="6"/>
        <v>37097924.939999998</v>
      </c>
      <c r="J14" s="4">
        <v>0</v>
      </c>
      <c r="K14" s="4">
        <f t="shared" si="7"/>
        <v>45438000</v>
      </c>
      <c r="L14" s="52">
        <f t="shared" si="1"/>
        <v>81.645153703948239</v>
      </c>
      <c r="M14" s="29">
        <f t="shared" si="2"/>
        <v>0</v>
      </c>
    </row>
    <row r="15" spans="1:16" ht="47.25" customHeight="1" x14ac:dyDescent="0.25">
      <c r="A15" s="8" t="s">
        <v>27</v>
      </c>
      <c r="B15" s="9" t="s">
        <v>16</v>
      </c>
      <c r="C15" s="73" t="s">
        <v>28</v>
      </c>
      <c r="D15" s="10" t="s">
        <v>18</v>
      </c>
      <c r="E15" s="4">
        <f>1000000+500000+2500000</f>
        <v>4000000</v>
      </c>
      <c r="F15" s="4">
        <v>0</v>
      </c>
      <c r="G15" s="4">
        <f>[1]август!K14</f>
        <v>3350267.2800000007</v>
      </c>
      <c r="H15" s="4">
        <f>8312.85</f>
        <v>8312.85</v>
      </c>
      <c r="I15" s="6">
        <f t="shared" si="6"/>
        <v>3358580.1300000008</v>
      </c>
      <c r="J15" s="4">
        <v>0</v>
      </c>
      <c r="K15" s="4">
        <f t="shared" si="7"/>
        <v>4000000</v>
      </c>
      <c r="L15" s="52">
        <f t="shared" si="1"/>
        <v>83.964503250000021</v>
      </c>
      <c r="M15" s="29">
        <f t="shared" si="2"/>
        <v>0</v>
      </c>
    </row>
    <row r="16" spans="1:16" ht="47.25" customHeight="1" x14ac:dyDescent="0.25">
      <c r="A16" s="8" t="s">
        <v>29</v>
      </c>
      <c r="B16" s="9" t="s">
        <v>16</v>
      </c>
      <c r="C16" s="73" t="s">
        <v>30</v>
      </c>
      <c r="D16" s="10" t="s">
        <v>18</v>
      </c>
      <c r="E16" s="4">
        <f>27000000+86236300</f>
        <v>113236300</v>
      </c>
      <c r="F16" s="4">
        <v>0</v>
      </c>
      <c r="G16" s="4">
        <f>[1]август!K15</f>
        <v>89582259.920000002</v>
      </c>
      <c r="H16" s="4">
        <f>1348432.44+45706.1+31135500</f>
        <v>32529638.539999999</v>
      </c>
      <c r="I16" s="6">
        <f t="shared" si="6"/>
        <v>122111898.46000001</v>
      </c>
      <c r="J16" s="4">
        <v>10000000</v>
      </c>
      <c r="K16" s="4">
        <f t="shared" si="7"/>
        <v>123236300</v>
      </c>
      <c r="L16" s="52">
        <f t="shared" si="1"/>
        <v>99.087605242935723</v>
      </c>
      <c r="M16" s="29">
        <f t="shared" si="2"/>
        <v>0</v>
      </c>
    </row>
    <row r="17" spans="1:13" ht="31.5" customHeight="1" x14ac:dyDescent="0.25">
      <c r="A17" s="53" t="s">
        <v>31</v>
      </c>
      <c r="B17" s="15"/>
      <c r="C17" s="73" t="s">
        <v>32</v>
      </c>
      <c r="D17" s="54"/>
      <c r="E17" s="56">
        <f t="shared" ref="E17:K17" si="8">E18</f>
        <v>16235300</v>
      </c>
      <c r="F17" s="56">
        <f t="shared" si="8"/>
        <v>0</v>
      </c>
      <c r="G17" s="56">
        <f t="shared" si="8"/>
        <v>12501798.919999998</v>
      </c>
      <c r="H17" s="56">
        <f t="shared" si="8"/>
        <v>10232.689999999999</v>
      </c>
      <c r="I17" s="56">
        <f t="shared" si="8"/>
        <v>12512031.609999999</v>
      </c>
      <c r="J17" s="56">
        <f t="shared" si="8"/>
        <v>0</v>
      </c>
      <c r="K17" s="56">
        <f t="shared" si="8"/>
        <v>16235300</v>
      </c>
      <c r="L17" s="52">
        <f t="shared" si="1"/>
        <v>77.066833443176279</v>
      </c>
      <c r="M17" s="29">
        <f t="shared" si="2"/>
        <v>0</v>
      </c>
    </row>
    <row r="18" spans="1:13" ht="37.5" customHeight="1" x14ac:dyDescent="0.25">
      <c r="A18" s="69" t="s">
        <v>33</v>
      </c>
      <c r="B18" s="67"/>
      <c r="C18" s="73" t="s">
        <v>34</v>
      </c>
      <c r="D18" s="54"/>
      <c r="E18" s="56">
        <f t="shared" ref="E18:K18" si="9">E19+E21+E23+E25</f>
        <v>16235300</v>
      </c>
      <c r="F18" s="56">
        <f t="shared" si="9"/>
        <v>0</v>
      </c>
      <c r="G18" s="56">
        <f t="shared" si="9"/>
        <v>12501798.919999998</v>
      </c>
      <c r="H18" s="56">
        <f t="shared" si="9"/>
        <v>10232.689999999999</v>
      </c>
      <c r="I18" s="56">
        <f t="shared" si="9"/>
        <v>12512031.609999999</v>
      </c>
      <c r="J18" s="56">
        <f t="shared" si="9"/>
        <v>0</v>
      </c>
      <c r="K18" s="56">
        <f t="shared" si="9"/>
        <v>16235300</v>
      </c>
      <c r="L18" s="52">
        <f t="shared" si="1"/>
        <v>77.066833443176279</v>
      </c>
      <c r="M18" s="29">
        <f t="shared" si="2"/>
        <v>0</v>
      </c>
    </row>
    <row r="19" spans="1:13" ht="78.75" x14ac:dyDescent="0.25">
      <c r="A19" s="93" t="s">
        <v>35</v>
      </c>
      <c r="B19" s="67"/>
      <c r="C19" s="73" t="s">
        <v>36</v>
      </c>
      <c r="D19" s="54"/>
      <c r="E19" s="56">
        <f t="shared" ref="E19:K19" si="10">E20</f>
        <v>8367100</v>
      </c>
      <c r="F19" s="56">
        <f t="shared" si="10"/>
        <v>0</v>
      </c>
      <c r="G19" s="56">
        <f t="shared" si="10"/>
        <v>6425378.9199999999</v>
      </c>
      <c r="H19" s="56">
        <f t="shared" si="10"/>
        <v>-59.530000000000008</v>
      </c>
      <c r="I19" s="56">
        <f t="shared" si="10"/>
        <v>6425319.3899999997</v>
      </c>
      <c r="J19" s="56">
        <f t="shared" si="10"/>
        <v>0</v>
      </c>
      <c r="K19" s="56">
        <f t="shared" si="10"/>
        <v>8367100</v>
      </c>
      <c r="L19" s="52">
        <f t="shared" si="1"/>
        <v>76.792668786078792</v>
      </c>
      <c r="M19" s="29">
        <f t="shared" si="2"/>
        <v>0</v>
      </c>
    </row>
    <row r="20" spans="1:13" ht="116.25" customHeight="1" x14ac:dyDescent="0.25">
      <c r="A20" s="36" t="s">
        <v>37</v>
      </c>
      <c r="B20" s="12" t="s">
        <v>16</v>
      </c>
      <c r="C20" s="73" t="s">
        <v>38</v>
      </c>
      <c r="D20" s="10" t="s">
        <v>18</v>
      </c>
      <c r="E20" s="4">
        <v>8367100</v>
      </c>
      <c r="F20" s="4">
        <v>0</v>
      </c>
      <c r="G20" s="4">
        <f>[1]август!K19</f>
        <v>6425378.9199999999</v>
      </c>
      <c r="H20" s="4">
        <f>3.22+0.04-76.26+0.06-0.37+11.52+2.26</f>
        <v>-59.530000000000008</v>
      </c>
      <c r="I20" s="6">
        <f>G20+H20</f>
        <v>6425319.3899999997</v>
      </c>
      <c r="J20" s="4">
        <v>0</v>
      </c>
      <c r="K20" s="4">
        <f>E20+J20</f>
        <v>8367100</v>
      </c>
      <c r="L20" s="52">
        <f t="shared" si="1"/>
        <v>76.792668786078792</v>
      </c>
      <c r="M20" s="29">
        <f t="shared" si="2"/>
        <v>0</v>
      </c>
    </row>
    <row r="21" spans="1:13" ht="102" customHeight="1" x14ac:dyDescent="0.25">
      <c r="A21" s="59" t="s">
        <v>39</v>
      </c>
      <c r="B21" s="67"/>
      <c r="C21" s="73" t="s">
        <v>40</v>
      </c>
      <c r="D21" s="10"/>
      <c r="E21" s="56">
        <f t="shared" ref="E21:K21" si="11">E22</f>
        <v>43300</v>
      </c>
      <c r="F21" s="56">
        <f t="shared" si="11"/>
        <v>0</v>
      </c>
      <c r="G21" s="56">
        <f t="shared" si="11"/>
        <v>37940.020000000004</v>
      </c>
      <c r="H21" s="56">
        <f t="shared" si="11"/>
        <v>-1308.25</v>
      </c>
      <c r="I21" s="56">
        <f t="shared" si="11"/>
        <v>36631.770000000004</v>
      </c>
      <c r="J21" s="56">
        <f t="shared" si="11"/>
        <v>0</v>
      </c>
      <c r="K21" s="56">
        <f t="shared" si="11"/>
        <v>43300</v>
      </c>
      <c r="L21" s="52">
        <f t="shared" si="1"/>
        <v>84.599930715935344</v>
      </c>
      <c r="M21" s="29">
        <f t="shared" si="2"/>
        <v>0</v>
      </c>
    </row>
    <row r="22" spans="1:13" ht="109.15" customHeight="1" x14ac:dyDescent="0.25">
      <c r="A22" s="5" t="s">
        <v>41</v>
      </c>
      <c r="B22" s="12" t="s">
        <v>16</v>
      </c>
      <c r="C22" s="73" t="s">
        <v>42</v>
      </c>
      <c r="D22" s="10" t="s">
        <v>18</v>
      </c>
      <c r="E22" s="4">
        <v>43300</v>
      </c>
      <c r="F22" s="4">
        <v>0</v>
      </c>
      <c r="G22" s="4">
        <f>[1]август!K21</f>
        <v>37940.020000000004</v>
      </c>
      <c r="H22" s="4">
        <f>0.12+25.8+592.17+391.89-2318.23</f>
        <v>-1308.25</v>
      </c>
      <c r="I22" s="6">
        <f>G22+H22</f>
        <v>36631.770000000004</v>
      </c>
      <c r="J22" s="4">
        <v>0</v>
      </c>
      <c r="K22" s="4">
        <f>E22+J22</f>
        <v>43300</v>
      </c>
      <c r="L22" s="52">
        <f t="shared" si="1"/>
        <v>84.599930715935344</v>
      </c>
      <c r="M22" s="29">
        <f t="shared" si="2"/>
        <v>0</v>
      </c>
    </row>
    <row r="23" spans="1:13" ht="65.25" customHeight="1" x14ac:dyDescent="0.25">
      <c r="A23" s="59" t="s">
        <v>43</v>
      </c>
      <c r="B23" s="67"/>
      <c r="C23" s="73" t="s">
        <v>44</v>
      </c>
      <c r="D23" s="10"/>
      <c r="E23" s="56">
        <f t="shared" ref="E23:K23" si="12">E24</f>
        <v>9007000</v>
      </c>
      <c r="F23" s="56">
        <f t="shared" si="12"/>
        <v>0</v>
      </c>
      <c r="G23" s="56">
        <f t="shared" si="12"/>
        <v>6769259.3700000001</v>
      </c>
      <c r="H23" s="56">
        <f t="shared" si="12"/>
        <v>13019.5</v>
      </c>
      <c r="I23" s="56">
        <f t="shared" si="12"/>
        <v>6782278.8700000001</v>
      </c>
      <c r="J23" s="56">
        <f t="shared" si="12"/>
        <v>0</v>
      </c>
      <c r="K23" s="56">
        <f t="shared" si="12"/>
        <v>9007000</v>
      </c>
      <c r="L23" s="52">
        <f t="shared" si="1"/>
        <v>75.300087376484953</v>
      </c>
      <c r="M23" s="29">
        <f t="shared" si="2"/>
        <v>0</v>
      </c>
    </row>
    <row r="24" spans="1:13" ht="94.5" customHeight="1" x14ac:dyDescent="0.25">
      <c r="A24" s="36" t="s">
        <v>45</v>
      </c>
      <c r="B24" s="12" t="s">
        <v>16</v>
      </c>
      <c r="C24" s="73" t="s">
        <v>46</v>
      </c>
      <c r="D24" s="10" t="s">
        <v>18</v>
      </c>
      <c r="E24" s="4">
        <v>9007000</v>
      </c>
      <c r="F24" s="4">
        <v>0</v>
      </c>
      <c r="G24" s="4">
        <f>[1]август!K23</f>
        <v>6769259.3700000001</v>
      </c>
      <c r="H24" s="4">
        <f>-0.12-3.22-25.8-0.04-267.52-391.95+13265.09+15.08+5.99+421.99</f>
        <v>13019.5</v>
      </c>
      <c r="I24" s="6">
        <f>G24+H24</f>
        <v>6782278.8700000001</v>
      </c>
      <c r="J24" s="4"/>
      <c r="K24" s="4">
        <f>E24+J24</f>
        <v>9007000</v>
      </c>
      <c r="L24" s="52">
        <f t="shared" si="1"/>
        <v>75.300087376484953</v>
      </c>
      <c r="M24" s="29">
        <f t="shared" si="2"/>
        <v>0</v>
      </c>
    </row>
    <row r="25" spans="1:13" ht="65.25" customHeight="1" x14ac:dyDescent="0.25">
      <c r="A25" s="59" t="s">
        <v>47</v>
      </c>
      <c r="B25" s="67"/>
      <c r="C25" s="73" t="s">
        <v>48</v>
      </c>
      <c r="D25" s="10"/>
      <c r="E25" s="56">
        <f t="shared" ref="E25:K25" si="13">E26</f>
        <v>-1182100</v>
      </c>
      <c r="F25" s="56">
        <f t="shared" si="13"/>
        <v>0</v>
      </c>
      <c r="G25" s="56">
        <f t="shared" si="13"/>
        <v>-730779.39</v>
      </c>
      <c r="H25" s="56">
        <f t="shared" si="13"/>
        <v>-1419.03</v>
      </c>
      <c r="I25" s="56">
        <f t="shared" si="13"/>
        <v>-732198.42</v>
      </c>
      <c r="J25" s="56">
        <f t="shared" si="13"/>
        <v>0</v>
      </c>
      <c r="K25" s="56">
        <f t="shared" si="13"/>
        <v>-1182100</v>
      </c>
      <c r="L25" s="52">
        <f t="shared" si="1"/>
        <v>61.940480500803666</v>
      </c>
      <c r="M25" s="29">
        <f t="shared" si="2"/>
        <v>0</v>
      </c>
    </row>
    <row r="26" spans="1:13" ht="115.5" customHeight="1" x14ac:dyDescent="0.25">
      <c r="A26" s="36" t="s">
        <v>49</v>
      </c>
      <c r="B26" s="12" t="s">
        <v>16</v>
      </c>
      <c r="C26" s="73" t="s">
        <v>50</v>
      </c>
      <c r="D26" s="10" t="s">
        <v>18</v>
      </c>
      <c r="E26" s="4">
        <v>-1182100</v>
      </c>
      <c r="F26" s="4">
        <v>0</v>
      </c>
      <c r="G26" s="4">
        <f>[1]август!K25</f>
        <v>-730779.39</v>
      </c>
      <c r="H26" s="4">
        <f>-248.39-713.8-15.08-17.51-2.26-421.99</f>
        <v>-1419.03</v>
      </c>
      <c r="I26" s="6">
        <f>G26+H26</f>
        <v>-732198.42</v>
      </c>
      <c r="J26" s="4">
        <v>0</v>
      </c>
      <c r="K26" s="4">
        <f>E26+J26</f>
        <v>-1182100</v>
      </c>
      <c r="L26" s="52">
        <f t="shared" si="1"/>
        <v>61.940480500803666</v>
      </c>
      <c r="M26" s="29">
        <f t="shared" si="2"/>
        <v>0</v>
      </c>
    </row>
    <row r="27" spans="1:13" ht="36.6" customHeight="1" x14ac:dyDescent="0.25">
      <c r="A27" s="53" t="s">
        <v>51</v>
      </c>
      <c r="B27" s="15"/>
      <c r="C27" s="73" t="s">
        <v>52</v>
      </c>
      <c r="D27" s="54"/>
      <c r="E27" s="56">
        <f t="shared" ref="E27:K27" si="14">E28+E37+E35+E33</f>
        <v>246322900</v>
      </c>
      <c r="F27" s="56">
        <f t="shared" si="14"/>
        <v>0</v>
      </c>
      <c r="G27" s="56">
        <f t="shared" si="14"/>
        <v>229954738.56999999</v>
      </c>
      <c r="H27" s="56">
        <f t="shared" si="14"/>
        <v>1889139.3999999997</v>
      </c>
      <c r="I27" s="56">
        <f t="shared" si="14"/>
        <v>231843877.97</v>
      </c>
      <c r="J27" s="56">
        <f t="shared" si="14"/>
        <v>3199200</v>
      </c>
      <c r="K27" s="56">
        <f t="shared" si="14"/>
        <v>249522100</v>
      </c>
      <c r="L27" s="52">
        <f t="shared" si="1"/>
        <v>92.915167822810091</v>
      </c>
      <c r="M27" s="29">
        <f t="shared" si="2"/>
        <v>0</v>
      </c>
    </row>
    <row r="28" spans="1:13" ht="30.75" customHeight="1" x14ac:dyDescent="0.25">
      <c r="A28" s="53" t="s">
        <v>53</v>
      </c>
      <c r="B28" s="15"/>
      <c r="C28" s="73" t="s">
        <v>54</v>
      </c>
      <c r="D28" s="54"/>
      <c r="E28" s="56">
        <f>SUM(E29+E31)</f>
        <v>235000000</v>
      </c>
      <c r="F28" s="56">
        <f t="shared" ref="F28:K28" si="15">SUM(F29+F31)</f>
        <v>0</v>
      </c>
      <c r="G28" s="56">
        <f t="shared" si="15"/>
        <v>220331061.78999999</v>
      </c>
      <c r="H28" s="56">
        <f t="shared" si="15"/>
        <v>1698264.4099999997</v>
      </c>
      <c r="I28" s="56">
        <f t="shared" si="15"/>
        <v>222029326.19999999</v>
      </c>
      <c r="J28" s="56">
        <f t="shared" si="15"/>
        <v>3000000</v>
      </c>
      <c r="K28" s="56">
        <f t="shared" si="15"/>
        <v>238000000</v>
      </c>
      <c r="L28" s="52">
        <f t="shared" si="1"/>
        <v>93.289632857142863</v>
      </c>
      <c r="M28" s="29">
        <f t="shared" si="2"/>
        <v>0</v>
      </c>
    </row>
    <row r="29" spans="1:13" ht="40.5" customHeight="1" x14ac:dyDescent="0.25">
      <c r="A29" s="8" t="s">
        <v>55</v>
      </c>
      <c r="B29" s="9"/>
      <c r="C29" s="73" t="s">
        <v>56</v>
      </c>
      <c r="D29" s="10" t="s">
        <v>18</v>
      </c>
      <c r="E29" s="4">
        <f>E30</f>
        <v>190000000</v>
      </c>
      <c r="F29" s="4">
        <f t="shared" ref="F29:K29" si="16">F30</f>
        <v>0</v>
      </c>
      <c r="G29" s="4">
        <f t="shared" si="16"/>
        <v>183373168.11999997</v>
      </c>
      <c r="H29" s="4">
        <f t="shared" si="16"/>
        <v>1990028.6999999997</v>
      </c>
      <c r="I29" s="4">
        <f t="shared" si="16"/>
        <v>185363196.81999996</v>
      </c>
      <c r="J29" s="4">
        <f t="shared" si="16"/>
        <v>3000000</v>
      </c>
      <c r="K29" s="4">
        <f t="shared" si="16"/>
        <v>193000000</v>
      </c>
      <c r="L29" s="52">
        <f t="shared" si="1"/>
        <v>96.043107160621744</v>
      </c>
      <c r="M29" s="29">
        <f t="shared" si="2"/>
        <v>0</v>
      </c>
    </row>
    <row r="30" spans="1:13" ht="33.75" customHeight="1" x14ac:dyDescent="0.25">
      <c r="A30" s="8" t="s">
        <v>55</v>
      </c>
      <c r="B30" s="9" t="s">
        <v>16</v>
      </c>
      <c r="C30" s="73" t="s">
        <v>57</v>
      </c>
      <c r="D30" s="10" t="s">
        <v>18</v>
      </c>
      <c r="E30" s="4">
        <v>190000000</v>
      </c>
      <c r="F30" s="4">
        <v>0</v>
      </c>
      <c r="G30" s="4">
        <f>[1]август!K29</f>
        <v>183373168.11999997</v>
      </c>
      <c r="H30" s="4">
        <f>1547898.08+36738.7+39137+2476.67+27888.88+1853+100000+38901.9+175259+19875.47</f>
        <v>1990028.6999999997</v>
      </c>
      <c r="I30" s="6">
        <f>G30+H30</f>
        <v>185363196.81999996</v>
      </c>
      <c r="J30" s="4">
        <v>3000000</v>
      </c>
      <c r="K30" s="4">
        <f>J30+E30</f>
        <v>193000000</v>
      </c>
      <c r="L30" s="52">
        <f t="shared" si="1"/>
        <v>96.043107160621744</v>
      </c>
      <c r="M30" s="29">
        <f t="shared" si="2"/>
        <v>0</v>
      </c>
    </row>
    <row r="31" spans="1:13" ht="49.5" customHeight="1" x14ac:dyDescent="0.25">
      <c r="A31" s="8" t="s">
        <v>58</v>
      </c>
      <c r="B31" s="9" t="s">
        <v>16</v>
      </c>
      <c r="C31" s="73" t="s">
        <v>59</v>
      </c>
      <c r="D31" s="10" t="s">
        <v>18</v>
      </c>
      <c r="E31" s="4">
        <f>SUM(E32)</f>
        <v>45000000</v>
      </c>
      <c r="F31" s="4">
        <f>SUM(F32)</f>
        <v>0</v>
      </c>
      <c r="G31" s="4">
        <f>SUM(G32)</f>
        <v>36957893.670000009</v>
      </c>
      <c r="H31" s="4">
        <f>H32</f>
        <v>-291764.28999999998</v>
      </c>
      <c r="I31" s="4">
        <f>SUM(I32)</f>
        <v>36666129.38000001</v>
      </c>
      <c r="J31" s="4">
        <f>J32</f>
        <v>0</v>
      </c>
      <c r="K31" s="4">
        <f>K32</f>
        <v>45000000</v>
      </c>
      <c r="L31" s="52">
        <f t="shared" si="1"/>
        <v>81.480287511111143</v>
      </c>
      <c r="M31" s="29">
        <f t="shared" si="2"/>
        <v>0</v>
      </c>
    </row>
    <row r="32" spans="1:13" s="7" customFormat="1" ht="66" customHeight="1" x14ac:dyDescent="0.25">
      <c r="A32" s="8" t="s">
        <v>60</v>
      </c>
      <c r="B32" s="9" t="s">
        <v>16</v>
      </c>
      <c r="C32" s="73" t="s">
        <v>61</v>
      </c>
      <c r="D32" s="10" t="s">
        <v>18</v>
      </c>
      <c r="E32" s="4">
        <v>45000000</v>
      </c>
      <c r="F32" s="4">
        <v>0</v>
      </c>
      <c r="G32" s="4">
        <f>[1]август!K32</f>
        <v>36957893.670000009</v>
      </c>
      <c r="H32" s="4">
        <f>1912.71+24039-317716</f>
        <v>-291764.28999999998</v>
      </c>
      <c r="I32" s="6">
        <f>G32+H32</f>
        <v>36666129.38000001</v>
      </c>
      <c r="J32" s="4">
        <v>0</v>
      </c>
      <c r="K32" s="4">
        <f>J32+E32</f>
        <v>45000000</v>
      </c>
      <c r="L32" s="52">
        <f t="shared" si="1"/>
        <v>81.480287511111143</v>
      </c>
      <c r="M32" s="29">
        <f t="shared" si="2"/>
        <v>0</v>
      </c>
    </row>
    <row r="33" spans="1:13" s="7" customFormat="1" ht="30.75" customHeight="1" x14ac:dyDescent="0.25">
      <c r="A33" s="53" t="s">
        <v>62</v>
      </c>
      <c r="B33" s="15"/>
      <c r="C33" s="73" t="s">
        <v>63</v>
      </c>
      <c r="D33" s="54"/>
      <c r="E33" s="56">
        <f>E34</f>
        <v>35000</v>
      </c>
      <c r="F33" s="56">
        <f t="shared" ref="F33:K33" si="17">F34</f>
        <v>0</v>
      </c>
      <c r="G33" s="56">
        <f t="shared" si="17"/>
        <v>216732.14999999997</v>
      </c>
      <c r="H33" s="56">
        <f t="shared" si="17"/>
        <v>7461.84</v>
      </c>
      <c r="I33" s="56">
        <f t="shared" si="17"/>
        <v>224193.98999999996</v>
      </c>
      <c r="J33" s="56">
        <f t="shared" si="17"/>
        <v>189200</v>
      </c>
      <c r="K33" s="56">
        <f t="shared" si="17"/>
        <v>224200</v>
      </c>
      <c r="L33" s="52">
        <f t="shared" si="1"/>
        <v>99.997319357716307</v>
      </c>
      <c r="M33" s="29">
        <f t="shared" si="2"/>
        <v>0</v>
      </c>
    </row>
    <row r="34" spans="1:13" s="7" customFormat="1" ht="33" customHeight="1" x14ac:dyDescent="0.25">
      <c r="A34" s="8" t="s">
        <v>62</v>
      </c>
      <c r="B34" s="9" t="s">
        <v>16</v>
      </c>
      <c r="C34" s="73" t="s">
        <v>64</v>
      </c>
      <c r="D34" s="10" t="s">
        <v>18</v>
      </c>
      <c r="E34" s="4">
        <v>35000</v>
      </c>
      <c r="F34" s="4">
        <v>0</v>
      </c>
      <c r="G34" s="4">
        <f>[1]август!K35</f>
        <v>216732.14999999997</v>
      </c>
      <c r="H34" s="4">
        <f>5477.56+150+1088.34+745.94</f>
        <v>7461.84</v>
      </c>
      <c r="I34" s="6">
        <f>G34+H34</f>
        <v>224193.98999999996</v>
      </c>
      <c r="J34" s="4">
        <v>189200</v>
      </c>
      <c r="K34" s="4">
        <f>J34+E34</f>
        <v>224200</v>
      </c>
      <c r="L34" s="52">
        <f t="shared" si="1"/>
        <v>99.997319357716307</v>
      </c>
      <c r="M34" s="29">
        <f t="shared" si="2"/>
        <v>0</v>
      </c>
    </row>
    <row r="35" spans="1:13" ht="15.75" customHeight="1" x14ac:dyDescent="0.25">
      <c r="A35" s="69" t="s">
        <v>65</v>
      </c>
      <c r="B35" s="67"/>
      <c r="C35" s="73" t="s">
        <v>66</v>
      </c>
      <c r="D35" s="54"/>
      <c r="E35" s="56">
        <f t="shared" ref="E35:K35" si="18">E36</f>
        <v>87900</v>
      </c>
      <c r="F35" s="56">
        <f t="shared" si="18"/>
        <v>0</v>
      </c>
      <c r="G35" s="56">
        <f t="shared" si="18"/>
        <v>97972.819999999992</v>
      </c>
      <c r="H35" s="56">
        <f t="shared" si="18"/>
        <v>0</v>
      </c>
      <c r="I35" s="56">
        <f t="shared" si="18"/>
        <v>97972.819999999992</v>
      </c>
      <c r="J35" s="56">
        <f t="shared" si="18"/>
        <v>10000</v>
      </c>
      <c r="K35" s="56">
        <f t="shared" si="18"/>
        <v>97900</v>
      </c>
      <c r="L35" s="52">
        <f t="shared" si="1"/>
        <v>100.07438202247189</v>
      </c>
      <c r="M35" s="29">
        <f t="shared" si="2"/>
        <v>0</v>
      </c>
    </row>
    <row r="36" spans="1:13" ht="15.75" customHeight="1" x14ac:dyDescent="0.25">
      <c r="A36" s="94" t="s">
        <v>65</v>
      </c>
      <c r="B36" s="95" t="s">
        <v>16</v>
      </c>
      <c r="C36" s="73" t="s">
        <v>67</v>
      </c>
      <c r="D36" s="10" t="s">
        <v>18</v>
      </c>
      <c r="E36" s="4">
        <f>41000+46900</f>
        <v>87900</v>
      </c>
      <c r="F36" s="4">
        <v>0</v>
      </c>
      <c r="G36" s="4">
        <f>[1]август!K38</f>
        <v>97972.819999999992</v>
      </c>
      <c r="H36" s="4">
        <v>0</v>
      </c>
      <c r="I36" s="6">
        <f>G36+H36</f>
        <v>97972.819999999992</v>
      </c>
      <c r="J36" s="4">
        <v>10000</v>
      </c>
      <c r="K36" s="4">
        <f>J36+E36</f>
        <v>97900</v>
      </c>
      <c r="L36" s="52">
        <f t="shared" si="1"/>
        <v>100.07438202247189</v>
      </c>
      <c r="M36" s="29">
        <f t="shared" si="2"/>
        <v>0</v>
      </c>
    </row>
    <row r="37" spans="1:13" ht="37.15" customHeight="1" x14ac:dyDescent="0.25">
      <c r="A37" s="69" t="s">
        <v>68</v>
      </c>
      <c r="B37" s="67"/>
      <c r="C37" s="73" t="s">
        <v>69</v>
      </c>
      <c r="D37" s="54"/>
      <c r="E37" s="56">
        <f t="shared" ref="E37:K37" si="19">E38</f>
        <v>11200000</v>
      </c>
      <c r="F37" s="56">
        <f t="shared" si="19"/>
        <v>0</v>
      </c>
      <c r="G37" s="56">
        <f t="shared" si="19"/>
        <v>9308971.8100000005</v>
      </c>
      <c r="H37" s="56">
        <f t="shared" si="19"/>
        <v>183413.15000000002</v>
      </c>
      <c r="I37" s="56">
        <f t="shared" si="19"/>
        <v>9492384.9600000009</v>
      </c>
      <c r="J37" s="56">
        <f t="shared" si="19"/>
        <v>0</v>
      </c>
      <c r="K37" s="56">
        <f t="shared" si="19"/>
        <v>11200000</v>
      </c>
      <c r="L37" s="52">
        <f t="shared" si="1"/>
        <v>84.753437142857152</v>
      </c>
      <c r="M37" s="29">
        <f t="shared" si="2"/>
        <v>0</v>
      </c>
    </row>
    <row r="38" spans="1:13" ht="36" customHeight="1" x14ac:dyDescent="0.25">
      <c r="A38" s="33" t="s">
        <v>70</v>
      </c>
      <c r="B38" s="12" t="s">
        <v>16</v>
      </c>
      <c r="C38" s="73" t="s">
        <v>71</v>
      </c>
      <c r="D38" s="10" t="s">
        <v>18</v>
      </c>
      <c r="E38" s="4">
        <v>11200000</v>
      </c>
      <c r="F38" s="4">
        <v>0</v>
      </c>
      <c r="G38" s="4">
        <f>[1]август!K40</f>
        <v>9308971.8100000005</v>
      </c>
      <c r="H38" s="4">
        <f>3386+53000+38375+9369+96.69-11139+6410.7+17803+49145+5355+11611.76</f>
        <v>183413.15000000002</v>
      </c>
      <c r="I38" s="6">
        <f>G38+H38</f>
        <v>9492384.9600000009</v>
      </c>
      <c r="J38" s="4">
        <v>0</v>
      </c>
      <c r="K38" s="4">
        <f>J38+E38</f>
        <v>11200000</v>
      </c>
      <c r="L38" s="52">
        <f t="shared" si="1"/>
        <v>84.753437142857152</v>
      </c>
      <c r="M38" s="29">
        <f t="shared" si="2"/>
        <v>0</v>
      </c>
    </row>
    <row r="39" spans="1:13" ht="15.75" customHeight="1" x14ac:dyDescent="0.25">
      <c r="A39" s="53" t="s">
        <v>72</v>
      </c>
      <c r="B39" s="15"/>
      <c r="C39" s="73" t="s">
        <v>73</v>
      </c>
      <c r="D39" s="54"/>
      <c r="E39" s="56">
        <f t="shared" ref="E39:K39" si="20">E40+E45+E42</f>
        <v>114160000</v>
      </c>
      <c r="F39" s="56">
        <f t="shared" si="20"/>
        <v>0</v>
      </c>
      <c r="G39" s="56">
        <f t="shared" si="20"/>
        <v>45441728.660000011</v>
      </c>
      <c r="H39" s="56">
        <f t="shared" si="20"/>
        <v>1637359.83</v>
      </c>
      <c r="I39" s="56">
        <f t="shared" si="20"/>
        <v>47079088.49000001</v>
      </c>
      <c r="J39" s="56">
        <f t="shared" si="20"/>
        <v>-9970000</v>
      </c>
      <c r="K39" s="56">
        <f t="shared" si="20"/>
        <v>104190000</v>
      </c>
      <c r="L39" s="52">
        <f t="shared" si="1"/>
        <v>45.185803330453986</v>
      </c>
      <c r="M39" s="29">
        <f t="shared" si="2"/>
        <v>0</v>
      </c>
    </row>
    <row r="40" spans="1:13" ht="15.75" customHeight="1" x14ac:dyDescent="0.25">
      <c r="A40" s="53" t="s">
        <v>74</v>
      </c>
      <c r="B40" s="15"/>
      <c r="C40" s="73" t="s">
        <v>75</v>
      </c>
      <c r="D40" s="54"/>
      <c r="E40" s="56">
        <f t="shared" ref="E40:K40" si="21">E41</f>
        <v>25324000</v>
      </c>
      <c r="F40" s="56">
        <f t="shared" si="21"/>
        <v>0</v>
      </c>
      <c r="G40" s="56">
        <f t="shared" si="21"/>
        <v>676450.52000000014</v>
      </c>
      <c r="H40" s="56">
        <f t="shared" si="21"/>
        <v>945668.6</v>
      </c>
      <c r="I40" s="56">
        <f t="shared" si="21"/>
        <v>1622119.12</v>
      </c>
      <c r="J40" s="56">
        <f t="shared" si="21"/>
        <v>0</v>
      </c>
      <c r="K40" s="56">
        <f t="shared" si="21"/>
        <v>25324000</v>
      </c>
      <c r="L40" s="52">
        <f t="shared" si="1"/>
        <v>6.4054616964144691</v>
      </c>
      <c r="M40" s="29">
        <f t="shared" si="2"/>
        <v>0</v>
      </c>
    </row>
    <row r="41" spans="1:13" ht="47.25" customHeight="1" x14ac:dyDescent="0.25">
      <c r="A41" s="96" t="s">
        <v>76</v>
      </c>
      <c r="B41" s="97" t="s">
        <v>16</v>
      </c>
      <c r="C41" s="73" t="s">
        <v>77</v>
      </c>
      <c r="D41" s="10" t="s">
        <v>18</v>
      </c>
      <c r="E41" s="4">
        <v>25324000</v>
      </c>
      <c r="F41" s="4">
        <v>0</v>
      </c>
      <c r="G41" s="4">
        <f>[1]август!K43</f>
        <v>676450.52000000014</v>
      </c>
      <c r="H41" s="4">
        <f>12832.15+12325.02+8481.91+1414.93+5103.05+23133.85+11272.71+91193.48+5430.14+11919.07+4959.31+12952.24+9201.23+685329.81+50119.7</f>
        <v>945668.6</v>
      </c>
      <c r="I41" s="6">
        <f>G41+H41</f>
        <v>1622119.12</v>
      </c>
      <c r="J41" s="4">
        <v>0</v>
      </c>
      <c r="K41" s="4">
        <f>J41+E41</f>
        <v>25324000</v>
      </c>
      <c r="L41" s="52">
        <f t="shared" si="1"/>
        <v>6.4054616964144691</v>
      </c>
      <c r="M41" s="29">
        <f t="shared" si="2"/>
        <v>0</v>
      </c>
    </row>
    <row r="42" spans="1:13" ht="15.75" customHeight="1" x14ac:dyDescent="0.25">
      <c r="A42" s="53" t="s">
        <v>78</v>
      </c>
      <c r="B42" s="15"/>
      <c r="C42" s="73" t="s">
        <v>79</v>
      </c>
      <c r="D42" s="54"/>
      <c r="E42" s="56">
        <f t="shared" ref="E42:K42" si="22">E43+E44</f>
        <v>28400000</v>
      </c>
      <c r="F42" s="56">
        <f t="shared" si="22"/>
        <v>0</v>
      </c>
      <c r="G42" s="56">
        <f t="shared" si="22"/>
        <v>10814011.279999999</v>
      </c>
      <c r="H42" s="56">
        <f t="shared" si="22"/>
        <v>577676.63</v>
      </c>
      <c r="I42" s="56">
        <f t="shared" si="22"/>
        <v>11391687.91</v>
      </c>
      <c r="J42" s="56">
        <f t="shared" si="22"/>
        <v>-1320000</v>
      </c>
      <c r="K42" s="56">
        <f t="shared" si="22"/>
        <v>27080000</v>
      </c>
      <c r="L42" s="52">
        <f t="shared" si="1"/>
        <v>42.066794350073856</v>
      </c>
      <c r="M42" s="29">
        <f t="shared" si="2"/>
        <v>0</v>
      </c>
    </row>
    <row r="43" spans="1:13" ht="15.75" customHeight="1" x14ac:dyDescent="0.25">
      <c r="A43" s="8" t="s">
        <v>80</v>
      </c>
      <c r="B43" s="9" t="s">
        <v>16</v>
      </c>
      <c r="C43" s="73" t="s">
        <v>81</v>
      </c>
      <c r="D43" s="10" t="s">
        <v>18</v>
      </c>
      <c r="E43" s="4">
        <v>11000000</v>
      </c>
      <c r="F43" s="4">
        <v>0</v>
      </c>
      <c r="G43" s="4">
        <f>[1]август!K45</f>
        <v>7216309.2699999996</v>
      </c>
      <c r="H43" s="4">
        <f>2505.22+18027.38+10936.69+470</f>
        <v>31939.29</v>
      </c>
      <c r="I43" s="6">
        <f>G43+H43</f>
        <v>7248248.5599999996</v>
      </c>
      <c r="J43" s="4">
        <v>-1320000</v>
      </c>
      <c r="K43" s="4">
        <f t="shared" ref="K43:K44" si="23">J43+E43</f>
        <v>9680000</v>
      </c>
      <c r="L43" s="52">
        <f t="shared" si="1"/>
        <v>74.878600826446274</v>
      </c>
      <c r="M43" s="29">
        <f t="shared" si="2"/>
        <v>0</v>
      </c>
    </row>
    <row r="44" spans="1:13" ht="15.75" customHeight="1" x14ac:dyDescent="0.25">
      <c r="A44" s="8" t="s">
        <v>82</v>
      </c>
      <c r="B44" s="9" t="s">
        <v>16</v>
      </c>
      <c r="C44" s="73" t="s">
        <v>83</v>
      </c>
      <c r="D44" s="10" t="s">
        <v>18</v>
      </c>
      <c r="E44" s="4">
        <v>17400000</v>
      </c>
      <c r="F44" s="4">
        <v>0</v>
      </c>
      <c r="G44" s="4">
        <f>[1]август!K46</f>
        <v>3597702.01</v>
      </c>
      <c r="H44" s="4">
        <f>10977.59+14949.55+4229.85+44762.88+3729.55+8780.69+21252.84+6267.86+9305.6+5967.75-672.47+386236.77+29948.88</f>
        <v>545737.34</v>
      </c>
      <c r="I44" s="6">
        <f>G44+H44</f>
        <v>4143439.3499999996</v>
      </c>
      <c r="J44" s="4">
        <v>0</v>
      </c>
      <c r="K44" s="4">
        <f t="shared" si="23"/>
        <v>17400000</v>
      </c>
      <c r="L44" s="52">
        <f t="shared" si="1"/>
        <v>23.812869827586205</v>
      </c>
      <c r="M44" s="29">
        <f t="shared" si="2"/>
        <v>0</v>
      </c>
    </row>
    <row r="45" spans="1:13" ht="15.75" customHeight="1" x14ac:dyDescent="0.25">
      <c r="A45" s="53" t="s">
        <v>84</v>
      </c>
      <c r="B45" s="15"/>
      <c r="C45" s="73" t="s">
        <v>85</v>
      </c>
      <c r="D45" s="54"/>
      <c r="E45" s="56">
        <f>SUM(E46:E47)</f>
        <v>60436000</v>
      </c>
      <c r="F45" s="56">
        <f>SUM(F46:F47)</f>
        <v>0</v>
      </c>
      <c r="G45" s="56">
        <f>SUM(G46:G47)</f>
        <v>33951266.860000007</v>
      </c>
      <c r="H45" s="56">
        <f>SUM(H46:H47)</f>
        <v>114014.59999999999</v>
      </c>
      <c r="I45" s="56">
        <f>SUM(I46:I47)</f>
        <v>34065281.460000008</v>
      </c>
      <c r="J45" s="56">
        <f t="shared" ref="J45:K45" si="24">SUM(J46:J47)</f>
        <v>-8650000</v>
      </c>
      <c r="K45" s="56">
        <f t="shared" si="24"/>
        <v>51786000</v>
      </c>
      <c r="L45" s="52">
        <f t="shared" si="1"/>
        <v>65.780870235198719</v>
      </c>
      <c r="M45" s="29">
        <f t="shared" si="2"/>
        <v>0</v>
      </c>
    </row>
    <row r="46" spans="1:13" ht="31.5" customHeight="1" x14ac:dyDescent="0.25">
      <c r="A46" s="8" t="s">
        <v>86</v>
      </c>
      <c r="B46" s="9" t="s">
        <v>16</v>
      </c>
      <c r="C46" s="73" t="s">
        <v>87</v>
      </c>
      <c r="D46" s="10" t="s">
        <v>18</v>
      </c>
      <c r="E46" s="4">
        <v>54936000</v>
      </c>
      <c r="F46" s="4">
        <v>0</v>
      </c>
      <c r="G46" s="4">
        <f>[1]август!K48</f>
        <v>33323744.750000004</v>
      </c>
      <c r="H46" s="4">
        <f>1799.62</f>
        <v>1799.62</v>
      </c>
      <c r="I46" s="6">
        <f>G46+H46</f>
        <v>33325544.370000005</v>
      </c>
      <c r="J46" s="4">
        <v>-8650000</v>
      </c>
      <c r="K46" s="4">
        <f t="shared" ref="K46:K47" si="25">J46+E46</f>
        <v>46286000</v>
      </c>
      <c r="L46" s="52">
        <f t="shared" si="1"/>
        <v>71.99918845871322</v>
      </c>
      <c r="M46" s="29">
        <f t="shared" si="2"/>
        <v>0</v>
      </c>
    </row>
    <row r="47" spans="1:13" ht="31.5" customHeight="1" x14ac:dyDescent="0.25">
      <c r="A47" s="8" t="s">
        <v>88</v>
      </c>
      <c r="B47" s="9" t="s">
        <v>16</v>
      </c>
      <c r="C47" s="73" t="s">
        <v>89</v>
      </c>
      <c r="D47" s="10" t="s">
        <v>18</v>
      </c>
      <c r="E47" s="4">
        <v>5500000</v>
      </c>
      <c r="F47" s="4">
        <v>0</v>
      </c>
      <c r="G47" s="4">
        <f>[1]август!K49</f>
        <v>627522.1100000001</v>
      </c>
      <c r="H47" s="4">
        <f>1761.82+1254.74+7455.81+1883.11+651+10000+8014.12+1881.38+2382.04+1046.5+975.22+69580.15+5329.09</f>
        <v>112214.98</v>
      </c>
      <c r="I47" s="6">
        <f>G47+H47</f>
        <v>739737.09000000008</v>
      </c>
      <c r="J47" s="4">
        <v>0</v>
      </c>
      <c r="K47" s="4">
        <f t="shared" si="25"/>
        <v>5500000</v>
      </c>
      <c r="L47" s="52">
        <f t="shared" si="1"/>
        <v>13.449765272727273</v>
      </c>
      <c r="M47" s="29">
        <f t="shared" si="2"/>
        <v>0</v>
      </c>
    </row>
    <row r="48" spans="1:13" ht="15.75" customHeight="1" x14ac:dyDescent="0.25">
      <c r="A48" s="53" t="s">
        <v>90</v>
      </c>
      <c r="B48" s="15"/>
      <c r="C48" s="73" t="s">
        <v>91</v>
      </c>
      <c r="D48" s="54"/>
      <c r="E48" s="56">
        <f>E49</f>
        <v>9300000</v>
      </c>
      <c r="F48" s="56">
        <f t="shared" ref="F48:K48" si="26">F49</f>
        <v>0</v>
      </c>
      <c r="G48" s="56">
        <f t="shared" si="26"/>
        <v>6667934.5099999998</v>
      </c>
      <c r="H48" s="56">
        <f t="shared" si="26"/>
        <v>712332.20999999985</v>
      </c>
      <c r="I48" s="56">
        <f t="shared" si="26"/>
        <v>7380266.7199999997</v>
      </c>
      <c r="J48" s="56">
        <f t="shared" si="26"/>
        <v>0</v>
      </c>
      <c r="K48" s="56">
        <f t="shared" si="26"/>
        <v>9300000</v>
      </c>
      <c r="L48" s="52">
        <f t="shared" si="1"/>
        <v>79.357706666666658</v>
      </c>
      <c r="M48" s="29">
        <f t="shared" si="2"/>
        <v>0</v>
      </c>
    </row>
    <row r="49" spans="1:16" ht="31.5" customHeight="1" x14ac:dyDescent="0.25">
      <c r="A49" s="53" t="s">
        <v>92</v>
      </c>
      <c r="B49" s="15"/>
      <c r="C49" s="73" t="s">
        <v>93</v>
      </c>
      <c r="D49" s="54"/>
      <c r="E49" s="56">
        <f>E50</f>
        <v>9300000</v>
      </c>
      <c r="F49" s="56">
        <f t="shared" ref="F49:K49" si="27">F50</f>
        <v>0</v>
      </c>
      <c r="G49" s="56">
        <f t="shared" si="27"/>
        <v>6667934.5099999998</v>
      </c>
      <c r="H49" s="56">
        <f t="shared" si="27"/>
        <v>712332.20999999985</v>
      </c>
      <c r="I49" s="56">
        <f t="shared" si="27"/>
        <v>7380266.7199999997</v>
      </c>
      <c r="J49" s="56">
        <f t="shared" si="27"/>
        <v>0</v>
      </c>
      <c r="K49" s="56">
        <f t="shared" si="27"/>
        <v>9300000</v>
      </c>
      <c r="L49" s="52">
        <f t="shared" si="1"/>
        <v>79.357706666666658</v>
      </c>
      <c r="M49" s="29">
        <f t="shared" si="2"/>
        <v>0</v>
      </c>
    </row>
    <row r="50" spans="1:16" ht="47.25" customHeight="1" x14ac:dyDescent="0.25">
      <c r="A50" s="8" t="s">
        <v>94</v>
      </c>
      <c r="B50" s="9" t="s">
        <v>16</v>
      </c>
      <c r="C50" s="73" t="s">
        <v>95</v>
      </c>
      <c r="D50" s="10" t="s">
        <v>18</v>
      </c>
      <c r="E50" s="4">
        <v>9300000</v>
      </c>
      <c r="F50" s="4">
        <v>0</v>
      </c>
      <c r="G50" s="4">
        <f>[1]август!K52</f>
        <v>6667934.5099999998</v>
      </c>
      <c r="H50" s="4">
        <f>11909.48+88591.23+1323.34+20025.48+1702.38+11531.93+553.8+14775.16+1328.04+32861.7+2568.16+44437.05+8402.62+16858.57+24126.56+21558+4346.04+32750.93+2248.94+22780.61+11725.49+115221.42+1857.34+63648.46+5058.47+27273.45+1312.85+73154.6+3699.03+38701.08+6000</f>
        <v>712332.20999999985</v>
      </c>
      <c r="I50" s="6">
        <f>G50+H50</f>
        <v>7380266.7199999997</v>
      </c>
      <c r="J50" s="4">
        <v>0</v>
      </c>
      <c r="K50" s="4">
        <f>J50+E50</f>
        <v>9300000</v>
      </c>
      <c r="L50" s="52">
        <f t="shared" si="1"/>
        <v>79.357706666666658</v>
      </c>
      <c r="M50" s="29">
        <f t="shared" si="2"/>
        <v>0</v>
      </c>
    </row>
    <row r="51" spans="1:16" ht="24" customHeight="1" x14ac:dyDescent="0.25">
      <c r="A51" s="53" t="s">
        <v>97</v>
      </c>
      <c r="B51" s="15"/>
      <c r="C51" s="73"/>
      <c r="D51" s="54"/>
      <c r="E51" s="56">
        <f t="shared" ref="E51:K51" si="28">E52+E65+E79+E88+E174+E72</f>
        <v>321778785.5</v>
      </c>
      <c r="F51" s="56">
        <f t="shared" si="28"/>
        <v>0</v>
      </c>
      <c r="G51" s="56">
        <f t="shared" si="28"/>
        <v>254885241.39999995</v>
      </c>
      <c r="H51" s="56">
        <f t="shared" si="28"/>
        <v>14208651.679999998</v>
      </c>
      <c r="I51" s="56">
        <f t="shared" si="28"/>
        <v>269093893.07999992</v>
      </c>
      <c r="J51" s="56">
        <f t="shared" si="28"/>
        <v>75918500</v>
      </c>
      <c r="K51" s="56">
        <f t="shared" si="28"/>
        <v>397697285.5</v>
      </c>
      <c r="L51" s="52">
        <f t="shared" si="1"/>
        <v>67.662994667334715</v>
      </c>
      <c r="M51" s="29">
        <f t="shared" si="2"/>
        <v>0</v>
      </c>
    </row>
    <row r="52" spans="1:16" ht="47.25" customHeight="1" x14ac:dyDescent="0.25">
      <c r="A52" s="53" t="s">
        <v>98</v>
      </c>
      <c r="B52" s="15"/>
      <c r="C52" s="73" t="s">
        <v>99</v>
      </c>
      <c r="D52" s="54"/>
      <c r="E52" s="56">
        <f>E53+E55+E60</f>
        <v>176256400</v>
      </c>
      <c r="F52" s="56">
        <f t="shared" ref="F52:K52" si="29">F53+F55+F60</f>
        <v>0</v>
      </c>
      <c r="G52" s="56">
        <f t="shared" si="29"/>
        <v>156176502.94999996</v>
      </c>
      <c r="H52" s="56">
        <f t="shared" si="29"/>
        <v>7027025.2399999993</v>
      </c>
      <c r="I52" s="56">
        <f t="shared" si="29"/>
        <v>163203528.18999997</v>
      </c>
      <c r="J52" s="56">
        <f t="shared" si="29"/>
        <v>56000000</v>
      </c>
      <c r="K52" s="56">
        <f t="shared" si="29"/>
        <v>232256400</v>
      </c>
      <c r="L52" s="52">
        <f t="shared" si="1"/>
        <v>70.268689340745823</v>
      </c>
      <c r="M52" s="29">
        <f t="shared" si="2"/>
        <v>0</v>
      </c>
    </row>
    <row r="53" spans="1:16" ht="77.25" customHeight="1" x14ac:dyDescent="0.25">
      <c r="A53" s="53" t="s">
        <v>100</v>
      </c>
      <c r="B53" s="15"/>
      <c r="C53" s="73" t="s">
        <v>101</v>
      </c>
      <c r="D53" s="54"/>
      <c r="E53" s="56">
        <f t="shared" ref="E53:K53" si="30">E54</f>
        <v>78500</v>
      </c>
      <c r="F53" s="56">
        <f t="shared" si="30"/>
        <v>0</v>
      </c>
      <c r="G53" s="56">
        <f t="shared" si="30"/>
        <v>78500</v>
      </c>
      <c r="H53" s="56">
        <f t="shared" si="30"/>
        <v>0</v>
      </c>
      <c r="I53" s="56">
        <f t="shared" si="30"/>
        <v>78500</v>
      </c>
      <c r="J53" s="56">
        <f t="shared" si="30"/>
        <v>0</v>
      </c>
      <c r="K53" s="56">
        <f t="shared" si="30"/>
        <v>78500</v>
      </c>
      <c r="L53" s="52">
        <f t="shared" si="1"/>
        <v>100</v>
      </c>
      <c r="M53" s="29">
        <f t="shared" si="2"/>
        <v>0</v>
      </c>
    </row>
    <row r="54" spans="1:16" ht="47.25" customHeight="1" x14ac:dyDescent="0.25">
      <c r="A54" s="8" t="s">
        <v>102</v>
      </c>
      <c r="B54" s="9" t="s">
        <v>16</v>
      </c>
      <c r="C54" s="73" t="s">
        <v>103</v>
      </c>
      <c r="D54" s="10" t="s">
        <v>96</v>
      </c>
      <c r="E54" s="4">
        <f>78500</f>
        <v>78500</v>
      </c>
      <c r="F54" s="4"/>
      <c r="G54" s="4">
        <f>[1]август!K59</f>
        <v>78500</v>
      </c>
      <c r="H54" s="4">
        <v>0</v>
      </c>
      <c r="I54" s="4">
        <f>G54+H54</f>
        <v>78500</v>
      </c>
      <c r="J54" s="4">
        <v>0</v>
      </c>
      <c r="K54" s="4">
        <f>J54+E54</f>
        <v>78500</v>
      </c>
      <c r="L54" s="52">
        <f t="shared" si="1"/>
        <v>100</v>
      </c>
      <c r="M54" s="29">
        <f t="shared" si="2"/>
        <v>0</v>
      </c>
    </row>
    <row r="55" spans="1:16" ht="108" customHeight="1" x14ac:dyDescent="0.25">
      <c r="A55" s="53" t="s">
        <v>104</v>
      </c>
      <c r="B55" s="15"/>
      <c r="C55" s="73" t="s">
        <v>105</v>
      </c>
      <c r="D55" s="54"/>
      <c r="E55" s="92">
        <f t="shared" ref="E55:K55" si="31">E56+E58</f>
        <v>172000000</v>
      </c>
      <c r="F55" s="92">
        <f t="shared" si="31"/>
        <v>0</v>
      </c>
      <c r="G55" s="92">
        <f t="shared" si="31"/>
        <v>153503893.88999996</v>
      </c>
      <c r="H55" s="92">
        <f t="shared" si="31"/>
        <v>6811245.6499999994</v>
      </c>
      <c r="I55" s="92">
        <f t="shared" si="31"/>
        <v>160315139.53999996</v>
      </c>
      <c r="J55" s="92">
        <f t="shared" si="31"/>
        <v>56000000</v>
      </c>
      <c r="K55" s="92">
        <f t="shared" si="31"/>
        <v>228000000</v>
      </c>
      <c r="L55" s="52">
        <f t="shared" si="1"/>
        <v>70.313657692982432</v>
      </c>
      <c r="M55" s="29">
        <f t="shared" si="2"/>
        <v>0</v>
      </c>
    </row>
    <row r="56" spans="1:16" ht="90.75" customHeight="1" x14ac:dyDescent="0.25">
      <c r="A56" s="8" t="s">
        <v>106</v>
      </c>
      <c r="B56" s="9"/>
      <c r="C56" s="73" t="s">
        <v>107</v>
      </c>
      <c r="D56" s="10"/>
      <c r="E56" s="98">
        <f t="shared" ref="E56:K56" si="32">E57</f>
        <v>150000000</v>
      </c>
      <c r="F56" s="98">
        <f t="shared" si="32"/>
        <v>0</v>
      </c>
      <c r="G56" s="98">
        <f t="shared" si="32"/>
        <v>134040202.79999997</v>
      </c>
      <c r="H56" s="98">
        <f t="shared" si="32"/>
        <v>5112885.6999999993</v>
      </c>
      <c r="I56" s="98">
        <f t="shared" si="32"/>
        <v>139153088.49999997</v>
      </c>
      <c r="J56" s="98">
        <f t="shared" si="32"/>
        <v>50000000</v>
      </c>
      <c r="K56" s="98">
        <f t="shared" si="32"/>
        <v>200000000</v>
      </c>
      <c r="L56" s="52">
        <f t="shared" si="1"/>
        <v>69.576544249999984</v>
      </c>
      <c r="M56" s="29">
        <f t="shared" si="2"/>
        <v>0</v>
      </c>
    </row>
    <row r="57" spans="1:16" s="7" customFormat="1" ht="81" customHeight="1" x14ac:dyDescent="0.25">
      <c r="A57" s="8" t="s">
        <v>106</v>
      </c>
      <c r="B57" s="9" t="s">
        <v>16</v>
      </c>
      <c r="C57" s="73" t="s">
        <v>108</v>
      </c>
      <c r="D57" s="10" t="s">
        <v>96</v>
      </c>
      <c r="E57" s="4">
        <v>150000000</v>
      </c>
      <c r="F57" s="4">
        <v>0</v>
      </c>
      <c r="G57" s="4">
        <f>[1]август!K62</f>
        <v>134040202.79999997</v>
      </c>
      <c r="H57" s="4">
        <f>88876.8+3408260.39+3688.07+49650.46+35000+9642.85+67025.78+585.63+480558.26+903.97+7446.15+124533.1+85680.18+751034.06</f>
        <v>5112885.6999999993</v>
      </c>
      <c r="I57" s="6">
        <f>G57+H57</f>
        <v>139153088.49999997</v>
      </c>
      <c r="J57" s="4">
        <v>50000000</v>
      </c>
      <c r="K57" s="4">
        <f>J57+E57</f>
        <v>200000000</v>
      </c>
      <c r="L57" s="52">
        <f t="shared" si="1"/>
        <v>69.576544249999984</v>
      </c>
      <c r="M57" s="29">
        <f t="shared" si="2"/>
        <v>0</v>
      </c>
      <c r="P57" s="4">
        <f>O57+J57</f>
        <v>50000000</v>
      </c>
    </row>
    <row r="58" spans="1:16" ht="78.75" customHeight="1" x14ac:dyDescent="0.25">
      <c r="A58" s="8" t="s">
        <v>109</v>
      </c>
      <c r="B58" s="9"/>
      <c r="C58" s="73" t="s">
        <v>110</v>
      </c>
      <c r="D58" s="10"/>
      <c r="E58" s="4">
        <f t="shared" ref="E58:K58" si="33">E59</f>
        <v>22000000</v>
      </c>
      <c r="F58" s="4">
        <f t="shared" si="33"/>
        <v>0</v>
      </c>
      <c r="G58" s="4">
        <f t="shared" si="33"/>
        <v>19463691.089999996</v>
      </c>
      <c r="H58" s="4">
        <f t="shared" si="33"/>
        <v>1698359.9500000002</v>
      </c>
      <c r="I58" s="4">
        <f t="shared" si="33"/>
        <v>21162051.039999995</v>
      </c>
      <c r="J58" s="4">
        <f t="shared" si="33"/>
        <v>6000000</v>
      </c>
      <c r="K58" s="4">
        <f t="shared" si="33"/>
        <v>28000000</v>
      </c>
      <c r="L58" s="52">
        <f t="shared" si="1"/>
        <v>75.578753714285696</v>
      </c>
      <c r="M58" s="29">
        <f t="shared" si="2"/>
        <v>0</v>
      </c>
    </row>
    <row r="59" spans="1:16" s="7" customFormat="1" ht="63" customHeight="1" x14ac:dyDescent="0.25">
      <c r="A59" s="8" t="s">
        <v>111</v>
      </c>
      <c r="B59" s="9" t="s">
        <v>16</v>
      </c>
      <c r="C59" s="73" t="s">
        <v>112</v>
      </c>
      <c r="D59" s="10" t="s">
        <v>96</v>
      </c>
      <c r="E59" s="4">
        <v>22000000</v>
      </c>
      <c r="F59" s="4">
        <v>0</v>
      </c>
      <c r="G59" s="4">
        <f>[1]август!K64</f>
        <v>19463691.089999996</v>
      </c>
      <c r="H59" s="4">
        <f>2733.12+19502.86+46619.75+3851.99+80000.2+149504.19+131306.59+48487.2+242843.63+103917.47+100355.27+222859.54+214871.34+27835.69+157423.85+45640.87+54140.13+46466.26</f>
        <v>1698359.9500000002</v>
      </c>
      <c r="I59" s="6">
        <f>G59+H59</f>
        <v>21162051.039999995</v>
      </c>
      <c r="J59" s="4">
        <v>6000000</v>
      </c>
      <c r="K59" s="4">
        <f>J59+E59</f>
        <v>28000000</v>
      </c>
      <c r="L59" s="52">
        <f t="shared" si="1"/>
        <v>75.578753714285696</v>
      </c>
      <c r="M59" s="29">
        <f t="shared" si="2"/>
        <v>0</v>
      </c>
    </row>
    <row r="60" spans="1:16" ht="78.75" customHeight="1" x14ac:dyDescent="0.25">
      <c r="A60" s="69" t="s">
        <v>113</v>
      </c>
      <c r="B60" s="67"/>
      <c r="C60" s="73" t="s">
        <v>114</v>
      </c>
      <c r="D60" s="54"/>
      <c r="E60" s="56">
        <f t="shared" ref="E60:K60" si="34">E61+E63</f>
        <v>4177900</v>
      </c>
      <c r="F60" s="56">
        <f t="shared" si="34"/>
        <v>0</v>
      </c>
      <c r="G60" s="56">
        <f t="shared" si="34"/>
        <v>2594109.0599999996</v>
      </c>
      <c r="H60" s="56">
        <f t="shared" si="34"/>
        <v>215779.59</v>
      </c>
      <c r="I60" s="56">
        <f t="shared" si="34"/>
        <v>2809888.65</v>
      </c>
      <c r="J60" s="56">
        <f t="shared" si="34"/>
        <v>0</v>
      </c>
      <c r="K60" s="56">
        <f t="shared" si="34"/>
        <v>4177900</v>
      </c>
      <c r="L60" s="52">
        <f t="shared" si="1"/>
        <v>67.256005409416204</v>
      </c>
      <c r="M60" s="29">
        <f t="shared" si="2"/>
        <v>0</v>
      </c>
    </row>
    <row r="61" spans="1:16" ht="85.9" customHeight="1" x14ac:dyDescent="0.25">
      <c r="A61" s="33" t="s">
        <v>115</v>
      </c>
      <c r="B61" s="12"/>
      <c r="C61" s="73" t="s">
        <v>116</v>
      </c>
      <c r="D61" s="10"/>
      <c r="E61" s="4">
        <f t="shared" ref="E61:K61" si="35">E62</f>
        <v>800000</v>
      </c>
      <c r="F61" s="4">
        <f t="shared" si="35"/>
        <v>0</v>
      </c>
      <c r="G61" s="4">
        <f t="shared" si="35"/>
        <v>570458.68999999994</v>
      </c>
      <c r="H61" s="4">
        <f t="shared" si="35"/>
        <v>67686.62</v>
      </c>
      <c r="I61" s="4">
        <f t="shared" si="35"/>
        <v>638145.30999999994</v>
      </c>
      <c r="J61" s="4">
        <f t="shared" si="35"/>
        <v>0</v>
      </c>
      <c r="K61" s="4">
        <f t="shared" si="35"/>
        <v>800000</v>
      </c>
      <c r="L61" s="52">
        <f t="shared" si="1"/>
        <v>79.768163749999985</v>
      </c>
      <c r="M61" s="29">
        <f t="shared" si="2"/>
        <v>0</v>
      </c>
    </row>
    <row r="62" spans="1:16" s="7" customFormat="1" ht="82.5" customHeight="1" x14ac:dyDescent="0.25">
      <c r="A62" s="11" t="s">
        <v>117</v>
      </c>
      <c r="B62" s="12" t="s">
        <v>16</v>
      </c>
      <c r="C62" s="73" t="s">
        <v>118</v>
      </c>
      <c r="D62" s="10" t="s">
        <v>96</v>
      </c>
      <c r="E62" s="4">
        <v>800000</v>
      </c>
      <c r="F62" s="4">
        <v>0</v>
      </c>
      <c r="G62" s="4">
        <f>[1]август!K70</f>
        <v>570458.68999999994</v>
      </c>
      <c r="H62" s="4">
        <f>67686.62</f>
        <v>67686.62</v>
      </c>
      <c r="I62" s="6">
        <f>G62+H62</f>
        <v>638145.30999999994</v>
      </c>
      <c r="J62" s="4">
        <v>0</v>
      </c>
      <c r="K62" s="4">
        <f>J62+E62</f>
        <v>800000</v>
      </c>
      <c r="L62" s="52">
        <f t="shared" si="1"/>
        <v>79.768163749999985</v>
      </c>
      <c r="M62" s="29">
        <f t="shared" si="2"/>
        <v>0</v>
      </c>
    </row>
    <row r="63" spans="1:16" s="7" customFormat="1" ht="111" customHeight="1" x14ac:dyDescent="0.25">
      <c r="A63" s="14" t="s">
        <v>119</v>
      </c>
      <c r="B63" s="13"/>
      <c r="C63" s="73" t="s">
        <v>120</v>
      </c>
      <c r="D63" s="10"/>
      <c r="E63" s="4">
        <f t="shared" ref="E63:K63" si="36">E64</f>
        <v>3377900</v>
      </c>
      <c r="F63" s="4">
        <f t="shared" si="36"/>
        <v>0</v>
      </c>
      <c r="G63" s="4">
        <f t="shared" si="36"/>
        <v>2023650.3699999996</v>
      </c>
      <c r="H63" s="4">
        <f t="shared" si="36"/>
        <v>148092.97</v>
      </c>
      <c r="I63" s="4">
        <f t="shared" si="36"/>
        <v>2171743.34</v>
      </c>
      <c r="J63" s="4">
        <f t="shared" si="36"/>
        <v>0</v>
      </c>
      <c r="K63" s="4">
        <f t="shared" si="36"/>
        <v>3377900</v>
      </c>
      <c r="L63" s="52">
        <f t="shared" si="1"/>
        <v>64.292706711270313</v>
      </c>
      <c r="M63" s="29">
        <f t="shared" si="2"/>
        <v>0</v>
      </c>
    </row>
    <row r="64" spans="1:16" s="7" customFormat="1" ht="101.25" customHeight="1" x14ac:dyDescent="0.25">
      <c r="A64" s="14" t="s">
        <v>121</v>
      </c>
      <c r="B64" s="13" t="s">
        <v>16</v>
      </c>
      <c r="C64" s="73" t="s">
        <v>122</v>
      </c>
      <c r="D64" s="10" t="s">
        <v>96</v>
      </c>
      <c r="E64" s="4">
        <v>3377900</v>
      </c>
      <c r="F64" s="4">
        <v>0</v>
      </c>
      <c r="G64" s="4">
        <f>[1]август!K72</f>
        <v>2023650.3699999996</v>
      </c>
      <c r="H64" s="4">
        <f>35867.56+12203.77+71000+14610.56+9405.18+5005.9</f>
        <v>148092.97</v>
      </c>
      <c r="I64" s="4">
        <f>G64+H64</f>
        <v>2171743.34</v>
      </c>
      <c r="J64" s="4">
        <v>0</v>
      </c>
      <c r="K64" s="4">
        <f>J64+E64</f>
        <v>3377900</v>
      </c>
      <c r="L64" s="52">
        <f t="shared" si="1"/>
        <v>64.292706711270313</v>
      </c>
      <c r="M64" s="29">
        <f t="shared" si="2"/>
        <v>0</v>
      </c>
    </row>
    <row r="65" spans="1:13" ht="15.75" customHeight="1" x14ac:dyDescent="0.25">
      <c r="A65" s="53" t="s">
        <v>123</v>
      </c>
      <c r="B65" s="99"/>
      <c r="C65" s="73" t="s">
        <v>124</v>
      </c>
      <c r="D65" s="54"/>
      <c r="E65" s="56">
        <f t="shared" ref="E65:K65" si="37">E66</f>
        <v>2255392</v>
      </c>
      <c r="F65" s="56">
        <f t="shared" si="37"/>
        <v>0</v>
      </c>
      <c r="G65" s="56">
        <f t="shared" si="37"/>
        <v>2931582.26</v>
      </c>
      <c r="H65" s="56">
        <f t="shared" si="37"/>
        <v>0</v>
      </c>
      <c r="I65" s="56">
        <f t="shared" si="37"/>
        <v>2931582.26</v>
      </c>
      <c r="J65" s="56">
        <f t="shared" si="37"/>
        <v>800000</v>
      </c>
      <c r="K65" s="56">
        <f t="shared" si="37"/>
        <v>3055392</v>
      </c>
      <c r="L65" s="52">
        <f t="shared" si="1"/>
        <v>95.947827971009929</v>
      </c>
      <c r="M65" s="29">
        <f t="shared" si="2"/>
        <v>0</v>
      </c>
    </row>
    <row r="66" spans="1:13" ht="15.75" customHeight="1" x14ac:dyDescent="0.25">
      <c r="A66" s="53" t="s">
        <v>125</v>
      </c>
      <c r="B66" s="15"/>
      <c r="C66" s="73" t="s">
        <v>126</v>
      </c>
      <c r="D66" s="54"/>
      <c r="E66" s="56">
        <f t="shared" ref="E66:K66" si="38">E67+E68+E69+E71</f>
        <v>2255392</v>
      </c>
      <c r="F66" s="56">
        <f t="shared" si="38"/>
        <v>0</v>
      </c>
      <c r="G66" s="56">
        <f t="shared" si="38"/>
        <v>2931582.26</v>
      </c>
      <c r="H66" s="56">
        <f t="shared" si="38"/>
        <v>0</v>
      </c>
      <c r="I66" s="56">
        <f t="shared" si="38"/>
        <v>2931582.26</v>
      </c>
      <c r="J66" s="56">
        <f t="shared" si="38"/>
        <v>800000</v>
      </c>
      <c r="K66" s="56">
        <f t="shared" si="38"/>
        <v>3055392</v>
      </c>
      <c r="L66" s="52">
        <f t="shared" si="1"/>
        <v>95.947827971009929</v>
      </c>
      <c r="M66" s="29">
        <f t="shared" si="2"/>
        <v>0</v>
      </c>
    </row>
    <row r="67" spans="1:13" ht="31.5" customHeight="1" x14ac:dyDescent="0.25">
      <c r="A67" s="8" t="s">
        <v>127</v>
      </c>
      <c r="B67" s="9" t="s">
        <v>16</v>
      </c>
      <c r="C67" s="73" t="s">
        <v>128</v>
      </c>
      <c r="D67" s="10" t="s">
        <v>129</v>
      </c>
      <c r="E67" s="4">
        <v>180722</v>
      </c>
      <c r="F67" s="4">
        <v>0</v>
      </c>
      <c r="G67" s="4">
        <f>[1]август!K75</f>
        <v>140938.82</v>
      </c>
      <c r="H67" s="4">
        <v>0</v>
      </c>
      <c r="I67" s="6">
        <f>G67+H67</f>
        <v>140938.82</v>
      </c>
      <c r="J67" s="4">
        <v>0</v>
      </c>
      <c r="K67" s="4">
        <f>J67+E67</f>
        <v>180722</v>
      </c>
      <c r="L67" s="52">
        <f t="shared" si="1"/>
        <v>77.986531800223545</v>
      </c>
      <c r="M67" s="29">
        <f t="shared" si="2"/>
        <v>0</v>
      </c>
    </row>
    <row r="68" spans="1:13" ht="15.75" customHeight="1" x14ac:dyDescent="0.25">
      <c r="A68" s="8" t="s">
        <v>130</v>
      </c>
      <c r="B68" s="9" t="s">
        <v>16</v>
      </c>
      <c r="C68" s="73" t="s">
        <v>131</v>
      </c>
      <c r="D68" s="10" t="s">
        <v>129</v>
      </c>
      <c r="E68" s="4">
        <f>658425+174200</f>
        <v>832625</v>
      </c>
      <c r="F68" s="4">
        <v>0</v>
      </c>
      <c r="G68" s="4">
        <f>[1]август!K76</f>
        <v>837864.6599999998</v>
      </c>
      <c r="H68" s="4">
        <v>0</v>
      </c>
      <c r="I68" s="6">
        <f>G68+H68</f>
        <v>837864.6599999998</v>
      </c>
      <c r="J68" s="4">
        <v>50000</v>
      </c>
      <c r="K68" s="4">
        <f>J68+E68</f>
        <v>882625</v>
      </c>
      <c r="L68" s="52">
        <f t="shared" si="1"/>
        <v>94.928725109757806</v>
      </c>
      <c r="M68" s="29">
        <f t="shared" si="2"/>
        <v>0</v>
      </c>
    </row>
    <row r="69" spans="1:13" ht="15.75" customHeight="1" x14ac:dyDescent="0.25">
      <c r="A69" s="8" t="s">
        <v>132</v>
      </c>
      <c r="B69" s="9"/>
      <c r="C69" s="73" t="s">
        <v>133</v>
      </c>
      <c r="D69" s="10"/>
      <c r="E69" s="4">
        <f t="shared" ref="E69:K69" si="39">E70</f>
        <v>3000</v>
      </c>
      <c r="F69" s="4">
        <f t="shared" si="39"/>
        <v>0</v>
      </c>
      <c r="G69" s="4">
        <f t="shared" si="39"/>
        <v>3007.59</v>
      </c>
      <c r="H69" s="4">
        <f t="shared" si="39"/>
        <v>0</v>
      </c>
      <c r="I69" s="4">
        <f t="shared" si="39"/>
        <v>3007.59</v>
      </c>
      <c r="J69" s="4">
        <f t="shared" si="39"/>
        <v>0</v>
      </c>
      <c r="K69" s="4">
        <f t="shared" si="39"/>
        <v>3000</v>
      </c>
      <c r="L69" s="52">
        <f t="shared" si="1"/>
        <v>100.25300000000001</v>
      </c>
      <c r="M69" s="29">
        <f t="shared" si="2"/>
        <v>0</v>
      </c>
    </row>
    <row r="70" spans="1:13" ht="15.75" customHeight="1" x14ac:dyDescent="0.25">
      <c r="A70" s="8" t="s">
        <v>134</v>
      </c>
      <c r="B70" s="9" t="s">
        <v>16</v>
      </c>
      <c r="C70" s="73" t="s">
        <v>135</v>
      </c>
      <c r="D70" s="10" t="s">
        <v>129</v>
      </c>
      <c r="E70" s="4">
        <v>3000</v>
      </c>
      <c r="F70" s="4">
        <v>0</v>
      </c>
      <c r="G70" s="4">
        <f>[1]август!K78</f>
        <v>3007.59</v>
      </c>
      <c r="H70" s="4">
        <v>0</v>
      </c>
      <c r="I70" s="6">
        <f>G70+H70</f>
        <v>3007.59</v>
      </c>
      <c r="J70" s="4">
        <v>0</v>
      </c>
      <c r="K70" s="4">
        <f>J70+E70</f>
        <v>3000</v>
      </c>
      <c r="L70" s="52">
        <f t="shared" ref="L70:L133" si="40">I70/K70*100</f>
        <v>100.25300000000001</v>
      </c>
      <c r="M70" s="29">
        <f t="shared" ref="M70:M133" si="41">K70-J70-E70</f>
        <v>0</v>
      </c>
    </row>
    <row r="71" spans="1:13" ht="33" customHeight="1" x14ac:dyDescent="0.25">
      <c r="A71" s="8" t="s">
        <v>136</v>
      </c>
      <c r="B71" s="9" t="s">
        <v>16</v>
      </c>
      <c r="C71" s="73" t="s">
        <v>137</v>
      </c>
      <c r="D71" s="10" t="s">
        <v>129</v>
      </c>
      <c r="E71" s="4">
        <f>671045+568000</f>
        <v>1239045</v>
      </c>
      <c r="F71" s="4">
        <v>0</v>
      </c>
      <c r="G71" s="4">
        <f>[1]август!K79</f>
        <v>1949771.19</v>
      </c>
      <c r="H71" s="4">
        <v>0</v>
      </c>
      <c r="I71" s="6">
        <f>G71+H71</f>
        <v>1949771.19</v>
      </c>
      <c r="J71" s="4">
        <v>750000</v>
      </c>
      <c r="K71" s="4">
        <f>J71+E71</f>
        <v>1989045</v>
      </c>
      <c r="L71" s="52">
        <f t="shared" si="40"/>
        <v>98.025494144174715</v>
      </c>
      <c r="M71" s="29">
        <f t="shared" si="41"/>
        <v>0</v>
      </c>
    </row>
    <row r="72" spans="1:13" ht="31.5" customHeight="1" x14ac:dyDescent="0.25">
      <c r="A72" s="100" t="s">
        <v>138</v>
      </c>
      <c r="B72" s="15"/>
      <c r="C72" s="89" t="s">
        <v>139</v>
      </c>
      <c r="D72" s="16"/>
      <c r="E72" s="56">
        <f t="shared" ref="E72:K72" si="42">E73+E76</f>
        <v>6050900</v>
      </c>
      <c r="F72" s="56">
        <f t="shared" si="42"/>
        <v>0</v>
      </c>
      <c r="G72" s="56">
        <f t="shared" si="42"/>
        <v>6554836.3200000003</v>
      </c>
      <c r="H72" s="56">
        <f t="shared" si="42"/>
        <v>85663.45</v>
      </c>
      <c r="I72" s="56">
        <f t="shared" si="42"/>
        <v>6640499.7700000005</v>
      </c>
      <c r="J72" s="56">
        <f t="shared" si="42"/>
        <v>590000</v>
      </c>
      <c r="K72" s="56">
        <f t="shared" si="42"/>
        <v>6640900</v>
      </c>
      <c r="L72" s="52">
        <f t="shared" si="40"/>
        <v>99.99397325663692</v>
      </c>
      <c r="M72" s="29">
        <f t="shared" si="41"/>
        <v>0</v>
      </c>
    </row>
    <row r="73" spans="1:13" ht="15.75" customHeight="1" x14ac:dyDescent="0.25">
      <c r="A73" s="100" t="s">
        <v>140</v>
      </c>
      <c r="B73" s="15"/>
      <c r="C73" s="89" t="s">
        <v>141</v>
      </c>
      <c r="D73" s="16"/>
      <c r="E73" s="56">
        <f t="shared" ref="E73:K74" si="43">E74</f>
        <v>72900</v>
      </c>
      <c r="F73" s="56">
        <f t="shared" si="43"/>
        <v>0</v>
      </c>
      <c r="G73" s="56">
        <f t="shared" si="43"/>
        <v>80900</v>
      </c>
      <c r="H73" s="56">
        <f t="shared" si="43"/>
        <v>1000</v>
      </c>
      <c r="I73" s="56">
        <f t="shared" si="43"/>
        <v>81900</v>
      </c>
      <c r="J73" s="56">
        <f t="shared" si="43"/>
        <v>9000</v>
      </c>
      <c r="K73" s="56">
        <f t="shared" si="43"/>
        <v>81900</v>
      </c>
      <c r="L73" s="52">
        <f t="shared" si="40"/>
        <v>100</v>
      </c>
      <c r="M73" s="29">
        <f t="shared" si="41"/>
        <v>0</v>
      </c>
    </row>
    <row r="74" spans="1:13" ht="15.75" customHeight="1" x14ac:dyDescent="0.25">
      <c r="A74" s="14" t="s">
        <v>142</v>
      </c>
      <c r="B74" s="15"/>
      <c r="C74" s="74" t="s">
        <v>143</v>
      </c>
      <c r="D74" s="16"/>
      <c r="E74" s="4">
        <f t="shared" si="43"/>
        <v>72900</v>
      </c>
      <c r="F74" s="4">
        <f t="shared" si="43"/>
        <v>0</v>
      </c>
      <c r="G74" s="4">
        <f>G75</f>
        <v>80900</v>
      </c>
      <c r="H74" s="4">
        <f>H75</f>
        <v>1000</v>
      </c>
      <c r="I74" s="4">
        <f>I75</f>
        <v>81900</v>
      </c>
      <c r="J74" s="4">
        <f>J75</f>
        <v>9000</v>
      </c>
      <c r="K74" s="4">
        <f>K75</f>
        <v>81900</v>
      </c>
      <c r="L74" s="52">
        <f t="shared" si="40"/>
        <v>100</v>
      </c>
      <c r="M74" s="29">
        <f t="shared" si="41"/>
        <v>0</v>
      </c>
    </row>
    <row r="75" spans="1:13" ht="31.5" customHeight="1" x14ac:dyDescent="0.25">
      <c r="A75" s="14" t="s">
        <v>144</v>
      </c>
      <c r="B75" s="9" t="s">
        <v>16</v>
      </c>
      <c r="C75" s="73" t="s">
        <v>145</v>
      </c>
      <c r="D75" s="10" t="s">
        <v>96</v>
      </c>
      <c r="E75" s="4">
        <f>22000+50900</f>
        <v>72900</v>
      </c>
      <c r="F75" s="4">
        <v>0</v>
      </c>
      <c r="G75" s="4">
        <f>[1]август!K83</f>
        <v>80900</v>
      </c>
      <c r="H75" s="4">
        <f>1000</f>
        <v>1000</v>
      </c>
      <c r="I75" s="4">
        <f>G75+H75</f>
        <v>81900</v>
      </c>
      <c r="J75" s="4">
        <f>I75-E75</f>
        <v>9000</v>
      </c>
      <c r="K75" s="4">
        <f>J75+E75</f>
        <v>81900</v>
      </c>
      <c r="L75" s="52">
        <f t="shared" si="40"/>
        <v>100</v>
      </c>
      <c r="M75" s="29">
        <f t="shared" si="41"/>
        <v>0</v>
      </c>
    </row>
    <row r="76" spans="1:13" ht="15.75" customHeight="1" x14ac:dyDescent="0.25">
      <c r="A76" s="14" t="s">
        <v>146</v>
      </c>
      <c r="B76" s="9"/>
      <c r="C76" s="89" t="s">
        <v>147</v>
      </c>
      <c r="D76" s="101"/>
      <c r="E76" s="4">
        <f t="shared" ref="E76:K76" si="44">E77</f>
        <v>5978000</v>
      </c>
      <c r="F76" s="4">
        <f t="shared" si="44"/>
        <v>0</v>
      </c>
      <c r="G76" s="4">
        <f t="shared" si="44"/>
        <v>6473936.3200000003</v>
      </c>
      <c r="H76" s="4">
        <f t="shared" si="44"/>
        <v>84663.45</v>
      </c>
      <c r="I76" s="4">
        <f t="shared" si="44"/>
        <v>6558599.7700000005</v>
      </c>
      <c r="J76" s="4">
        <f t="shared" si="44"/>
        <v>581000</v>
      </c>
      <c r="K76" s="4">
        <f t="shared" si="44"/>
        <v>6559000</v>
      </c>
      <c r="L76" s="52">
        <f t="shared" si="40"/>
        <v>99.993898002744331</v>
      </c>
      <c r="M76" s="29">
        <f t="shared" si="41"/>
        <v>0</v>
      </c>
    </row>
    <row r="77" spans="1:13" ht="15.75" customHeight="1" x14ac:dyDescent="0.25">
      <c r="A77" s="17" t="s">
        <v>148</v>
      </c>
      <c r="B77" s="18"/>
      <c r="C77" s="74" t="s">
        <v>149</v>
      </c>
      <c r="D77" s="10"/>
      <c r="E77" s="4">
        <f>SUM(E78)</f>
        <v>5978000</v>
      </c>
      <c r="F77" s="4">
        <f>SUM(F78)</f>
        <v>0</v>
      </c>
      <c r="G77" s="4">
        <f>SUM(G78)</f>
        <v>6473936.3200000003</v>
      </c>
      <c r="H77" s="4">
        <f>H78</f>
        <v>84663.45</v>
      </c>
      <c r="I77" s="4">
        <f>SUM(I78)</f>
        <v>6558599.7700000005</v>
      </c>
      <c r="J77" s="4">
        <f>J78</f>
        <v>581000</v>
      </c>
      <c r="K77" s="4">
        <f>K78</f>
        <v>6559000</v>
      </c>
      <c r="L77" s="52">
        <f t="shared" si="40"/>
        <v>99.993898002744331</v>
      </c>
      <c r="M77" s="29">
        <f t="shared" si="41"/>
        <v>0</v>
      </c>
    </row>
    <row r="78" spans="1:13" ht="30" customHeight="1" x14ac:dyDescent="0.25">
      <c r="A78" s="8" t="s">
        <v>150</v>
      </c>
      <c r="B78" s="9" t="s">
        <v>16</v>
      </c>
      <c r="C78" s="73" t="s">
        <v>151</v>
      </c>
      <c r="D78" s="10" t="s">
        <v>96</v>
      </c>
      <c r="E78" s="4">
        <f>300000+5678000</f>
        <v>5978000</v>
      </c>
      <c r="F78" s="4">
        <v>0</v>
      </c>
      <c r="G78" s="4">
        <f>[1]август!K86</f>
        <v>6473936.3200000003</v>
      </c>
      <c r="H78" s="4">
        <f>10202.02+72864+1597.43</f>
        <v>84663.45</v>
      </c>
      <c r="I78" s="6">
        <f>G78+H78</f>
        <v>6558599.7700000005</v>
      </c>
      <c r="J78" s="4">
        <v>581000</v>
      </c>
      <c r="K78" s="4">
        <f>J78+E78</f>
        <v>6559000</v>
      </c>
      <c r="L78" s="52">
        <f t="shared" si="40"/>
        <v>99.993898002744331</v>
      </c>
      <c r="M78" s="29">
        <f t="shared" si="41"/>
        <v>0</v>
      </c>
    </row>
    <row r="79" spans="1:13" ht="31.5" customHeight="1" x14ac:dyDescent="0.25">
      <c r="A79" s="53" t="s">
        <v>152</v>
      </c>
      <c r="B79" s="15"/>
      <c r="C79" s="73" t="s">
        <v>153</v>
      </c>
      <c r="D79" s="54"/>
      <c r="E79" s="56">
        <f>E80+E82+E85</f>
        <v>119066693.5</v>
      </c>
      <c r="F79" s="56">
        <f t="shared" ref="F79:K79" si="45">F80+F82+F85</f>
        <v>0</v>
      </c>
      <c r="G79" s="56">
        <f t="shared" si="45"/>
        <v>86918816.400000006</v>
      </c>
      <c r="H79" s="56">
        <f t="shared" si="45"/>
        <v>6891283.1499999994</v>
      </c>
      <c r="I79" s="56">
        <f t="shared" si="45"/>
        <v>93810099.549999997</v>
      </c>
      <c r="J79" s="56">
        <f t="shared" si="45"/>
        <v>27700000</v>
      </c>
      <c r="K79" s="56">
        <f t="shared" si="45"/>
        <v>146766693.5</v>
      </c>
      <c r="L79" s="52">
        <f t="shared" si="40"/>
        <v>63.917839472209678</v>
      </c>
      <c r="M79" s="29">
        <f t="shared" si="41"/>
        <v>0</v>
      </c>
    </row>
    <row r="80" spans="1:13" ht="15.75" customHeight="1" x14ac:dyDescent="0.25">
      <c r="A80" s="53" t="s">
        <v>154</v>
      </c>
      <c r="B80" s="15"/>
      <c r="C80" s="73" t="s">
        <v>155</v>
      </c>
      <c r="D80" s="54"/>
      <c r="E80" s="56">
        <f t="shared" ref="E80:K80" si="46">E81</f>
        <v>26967361</v>
      </c>
      <c r="F80" s="56">
        <f t="shared" si="46"/>
        <v>0</v>
      </c>
      <c r="G80" s="56">
        <f t="shared" si="46"/>
        <v>34577042.739999995</v>
      </c>
      <c r="H80" s="56">
        <f t="shared" si="46"/>
        <v>6535637.2599999998</v>
      </c>
      <c r="I80" s="56">
        <f t="shared" si="46"/>
        <v>41112679.999999993</v>
      </c>
      <c r="J80" s="56">
        <f t="shared" si="46"/>
        <v>24000000</v>
      </c>
      <c r="K80" s="56">
        <f t="shared" si="46"/>
        <v>50967361</v>
      </c>
      <c r="L80" s="52">
        <f t="shared" si="40"/>
        <v>80.664721879557376</v>
      </c>
      <c r="M80" s="29">
        <f t="shared" si="41"/>
        <v>0</v>
      </c>
    </row>
    <row r="81" spans="1:24" ht="32.25" customHeight="1" x14ac:dyDescent="0.25">
      <c r="A81" s="8" t="s">
        <v>156</v>
      </c>
      <c r="B81" s="9" t="s">
        <v>16</v>
      </c>
      <c r="C81" s="73" t="s">
        <v>157</v>
      </c>
      <c r="D81" s="10" t="s">
        <v>96</v>
      </c>
      <c r="E81" s="4">
        <f>26000000+967361</f>
        <v>26967361</v>
      </c>
      <c r="F81" s="4">
        <v>0</v>
      </c>
      <c r="G81" s="4">
        <f>[1]август!K89</f>
        <v>34577042.739999995</v>
      </c>
      <c r="H81" s="4">
        <f>44742+153341+245298.82+134900+66925+1628933.33+99300+164458.33+224225.59+93520.83+1673705.94+472236.65+435488.06+277607.33+172275.81+151758.67+496919.9</f>
        <v>6535637.2599999998</v>
      </c>
      <c r="I81" s="6">
        <f>G81+H81</f>
        <v>41112679.999999993</v>
      </c>
      <c r="J81" s="4">
        <v>24000000</v>
      </c>
      <c r="K81" s="4">
        <f>J81+E81</f>
        <v>50967361</v>
      </c>
      <c r="L81" s="52">
        <f t="shared" si="40"/>
        <v>80.664721879557376</v>
      </c>
      <c r="M81" s="29">
        <f t="shared" si="41"/>
        <v>0</v>
      </c>
      <c r="X81" s="48"/>
    </row>
    <row r="82" spans="1:24" ht="99.75" customHeight="1" x14ac:dyDescent="0.25">
      <c r="A82" s="53" t="s">
        <v>158</v>
      </c>
      <c r="B82" s="15"/>
      <c r="C82" s="73" t="s">
        <v>159</v>
      </c>
      <c r="D82" s="54"/>
      <c r="E82" s="56">
        <f t="shared" ref="E82:K83" si="47">E83</f>
        <v>91033846</v>
      </c>
      <c r="F82" s="56">
        <f t="shared" si="47"/>
        <v>0</v>
      </c>
      <c r="G82" s="56">
        <f t="shared" si="47"/>
        <v>47581451.530000009</v>
      </c>
      <c r="H82" s="56">
        <f t="shared" si="47"/>
        <v>355645.89</v>
      </c>
      <c r="I82" s="56">
        <f t="shared" si="47"/>
        <v>47937097.420000009</v>
      </c>
      <c r="J82" s="56">
        <f t="shared" si="47"/>
        <v>0</v>
      </c>
      <c r="K82" s="56">
        <f t="shared" si="47"/>
        <v>91033846</v>
      </c>
      <c r="L82" s="52">
        <f t="shared" si="40"/>
        <v>52.658543526766962</v>
      </c>
      <c r="M82" s="29">
        <f t="shared" si="41"/>
        <v>0</v>
      </c>
    </row>
    <row r="83" spans="1:24" ht="94.5" customHeight="1" x14ac:dyDescent="0.25">
      <c r="A83" s="8" t="s">
        <v>160</v>
      </c>
      <c r="B83" s="9"/>
      <c r="C83" s="73" t="s">
        <v>161</v>
      </c>
      <c r="D83" s="10"/>
      <c r="E83" s="4">
        <f t="shared" si="47"/>
        <v>91033846</v>
      </c>
      <c r="F83" s="4">
        <f>F84</f>
        <v>0</v>
      </c>
      <c r="G83" s="4">
        <f t="shared" si="47"/>
        <v>47581451.530000009</v>
      </c>
      <c r="H83" s="4">
        <f>H84</f>
        <v>355645.89</v>
      </c>
      <c r="I83" s="4">
        <f t="shared" si="47"/>
        <v>47937097.420000009</v>
      </c>
      <c r="J83" s="4">
        <f>J84</f>
        <v>0</v>
      </c>
      <c r="K83" s="4">
        <f>K84</f>
        <v>91033846</v>
      </c>
      <c r="L83" s="52">
        <f t="shared" si="40"/>
        <v>52.658543526766962</v>
      </c>
      <c r="M83" s="29">
        <f t="shared" si="41"/>
        <v>0</v>
      </c>
    </row>
    <row r="84" spans="1:24" s="7" customFormat="1" ht="96" customHeight="1" x14ac:dyDescent="0.25">
      <c r="A84" s="8" t="s">
        <v>162</v>
      </c>
      <c r="B84" s="9" t="s">
        <v>16</v>
      </c>
      <c r="C84" s="73" t="s">
        <v>163</v>
      </c>
      <c r="D84" s="10" t="s">
        <v>96</v>
      </c>
      <c r="E84" s="4">
        <f>48228600+42805246</f>
        <v>91033846</v>
      </c>
      <c r="F84" s="4">
        <v>0</v>
      </c>
      <c r="G84" s="4">
        <f>[1]август!K92</f>
        <v>47581451.530000009</v>
      </c>
      <c r="H84" s="4">
        <f>17513.46+338132.43</f>
        <v>355645.89</v>
      </c>
      <c r="I84" s="6">
        <f>G84+H84</f>
        <v>47937097.420000009</v>
      </c>
      <c r="J84" s="4">
        <v>0</v>
      </c>
      <c r="K84" s="4">
        <f>J84+E84</f>
        <v>91033846</v>
      </c>
      <c r="L84" s="52">
        <f t="shared" si="40"/>
        <v>52.658543526766962</v>
      </c>
      <c r="M84" s="29">
        <f t="shared" si="41"/>
        <v>0</v>
      </c>
    </row>
    <row r="85" spans="1:24" ht="36" customHeight="1" x14ac:dyDescent="0.25">
      <c r="A85" s="53" t="s">
        <v>164</v>
      </c>
      <c r="B85" s="15"/>
      <c r="C85" s="73" t="s">
        <v>165</v>
      </c>
      <c r="D85" s="54"/>
      <c r="E85" s="56">
        <f t="shared" ref="E85:K86" si="48">E86</f>
        <v>1065486.5</v>
      </c>
      <c r="F85" s="56">
        <f t="shared" si="48"/>
        <v>0</v>
      </c>
      <c r="G85" s="56">
        <f t="shared" si="48"/>
        <v>4760322.13</v>
      </c>
      <c r="H85" s="56">
        <f t="shared" si="48"/>
        <v>0</v>
      </c>
      <c r="I85" s="56">
        <f t="shared" si="48"/>
        <v>4760322.13</v>
      </c>
      <c r="J85" s="56">
        <f t="shared" si="48"/>
        <v>3700000</v>
      </c>
      <c r="K85" s="56">
        <f t="shared" si="48"/>
        <v>4765486.5</v>
      </c>
      <c r="L85" s="52">
        <f t="shared" si="40"/>
        <v>99.891629742314876</v>
      </c>
      <c r="M85" s="29">
        <f t="shared" si="41"/>
        <v>0</v>
      </c>
    </row>
    <row r="86" spans="1:24" ht="39.75" customHeight="1" x14ac:dyDescent="0.25">
      <c r="A86" s="8" t="s">
        <v>166</v>
      </c>
      <c r="B86" s="9"/>
      <c r="C86" s="73" t="s">
        <v>167</v>
      </c>
      <c r="D86" s="10"/>
      <c r="E86" s="4">
        <f t="shared" si="48"/>
        <v>1065486.5</v>
      </c>
      <c r="F86" s="4">
        <f t="shared" si="48"/>
        <v>0</v>
      </c>
      <c r="G86" s="4">
        <f t="shared" si="48"/>
        <v>4760322.13</v>
      </c>
      <c r="H86" s="4">
        <f t="shared" si="48"/>
        <v>0</v>
      </c>
      <c r="I86" s="4">
        <f t="shared" si="48"/>
        <v>4760322.13</v>
      </c>
      <c r="J86" s="4">
        <f t="shared" si="48"/>
        <v>3700000</v>
      </c>
      <c r="K86" s="4">
        <f t="shared" si="48"/>
        <v>4765486.5</v>
      </c>
      <c r="L86" s="52">
        <f t="shared" si="40"/>
        <v>99.891629742314876</v>
      </c>
      <c r="M86" s="29">
        <f t="shared" si="41"/>
        <v>0</v>
      </c>
    </row>
    <row r="87" spans="1:24" s="7" customFormat="1" ht="47.45" customHeight="1" x14ac:dyDescent="0.25">
      <c r="A87" s="33" t="s">
        <v>168</v>
      </c>
      <c r="B87" s="12" t="s">
        <v>16</v>
      </c>
      <c r="C87" s="73" t="s">
        <v>169</v>
      </c>
      <c r="D87" s="10" t="s">
        <v>96</v>
      </c>
      <c r="E87" s="4">
        <f>237000+828486.5</f>
        <v>1065486.5</v>
      </c>
      <c r="F87" s="4">
        <v>0</v>
      </c>
      <c r="G87" s="4">
        <f>[1]август!K95</f>
        <v>4760322.13</v>
      </c>
      <c r="H87" s="4">
        <v>0</v>
      </c>
      <c r="I87" s="6">
        <f>G87+H87</f>
        <v>4760322.13</v>
      </c>
      <c r="J87" s="4">
        <v>3700000</v>
      </c>
      <c r="K87" s="4">
        <f>J87+E87</f>
        <v>4765486.5</v>
      </c>
      <c r="L87" s="52">
        <f t="shared" si="40"/>
        <v>99.891629742314876</v>
      </c>
      <c r="M87" s="29">
        <f t="shared" si="41"/>
        <v>0</v>
      </c>
    </row>
    <row r="88" spans="1:24" s="7" customFormat="1" x14ac:dyDescent="0.25">
      <c r="A88" s="53" t="s">
        <v>170</v>
      </c>
      <c r="B88" s="15"/>
      <c r="C88" s="73" t="s">
        <v>171</v>
      </c>
      <c r="D88" s="54"/>
      <c r="E88" s="56">
        <f t="shared" ref="E88:K88" si="49">E89+E160+E163+E166</f>
        <v>18149400</v>
      </c>
      <c r="F88" s="56">
        <f t="shared" si="49"/>
        <v>0</v>
      </c>
      <c r="G88" s="56">
        <f t="shared" si="49"/>
        <v>2330595.15</v>
      </c>
      <c r="H88" s="56">
        <f t="shared" si="49"/>
        <v>204679.84</v>
      </c>
      <c r="I88" s="56">
        <f t="shared" si="49"/>
        <v>2535274.9899999998</v>
      </c>
      <c r="J88" s="56">
        <f t="shared" si="49"/>
        <v>-9171500</v>
      </c>
      <c r="K88" s="56">
        <f t="shared" si="49"/>
        <v>8977900</v>
      </c>
      <c r="L88" s="52">
        <f t="shared" si="40"/>
        <v>28.239064703327056</v>
      </c>
      <c r="M88" s="29">
        <f t="shared" si="41"/>
        <v>0</v>
      </c>
    </row>
    <row r="89" spans="1:24" s="7" customFormat="1" ht="48.75" customHeight="1" x14ac:dyDescent="0.25">
      <c r="A89" s="53" t="s">
        <v>172</v>
      </c>
      <c r="B89" s="15"/>
      <c r="C89" s="73" t="s">
        <v>173</v>
      </c>
      <c r="D89" s="54"/>
      <c r="E89" s="56">
        <f t="shared" ref="E89:K89" si="50">E90+E95+E102+E109+E115+E119+E121+E129+E134+E136+E140+E149+E156</f>
        <v>3359900</v>
      </c>
      <c r="F89" s="56">
        <f t="shared" si="50"/>
        <v>0</v>
      </c>
      <c r="G89" s="56">
        <f t="shared" si="50"/>
        <v>1170936.9200000002</v>
      </c>
      <c r="H89" s="56">
        <f t="shared" si="50"/>
        <v>132411.37</v>
      </c>
      <c r="I89" s="56">
        <f t="shared" si="50"/>
        <v>1303348.29</v>
      </c>
      <c r="J89" s="56">
        <f t="shared" si="50"/>
        <v>-1596500</v>
      </c>
      <c r="K89" s="56">
        <f t="shared" si="50"/>
        <v>1763400</v>
      </c>
      <c r="L89" s="52">
        <f t="shared" si="40"/>
        <v>73.911097312010881</v>
      </c>
      <c r="M89" s="29">
        <f t="shared" si="41"/>
        <v>0</v>
      </c>
    </row>
    <row r="90" spans="1:24" ht="58.5" hidden="1" customHeight="1" x14ac:dyDescent="0.25">
      <c r="A90" s="66" t="s">
        <v>174</v>
      </c>
      <c r="B90" s="15"/>
      <c r="C90" s="73" t="s">
        <v>175</v>
      </c>
      <c r="D90" s="72"/>
      <c r="E90" s="56">
        <f>E91+E92+E93+E94</f>
        <v>21300</v>
      </c>
      <c r="F90" s="56">
        <f t="shared" ref="F90:K90" si="51">F91+F92+F93+F94</f>
        <v>0</v>
      </c>
      <c r="G90" s="56">
        <f t="shared" si="51"/>
        <v>19828.57</v>
      </c>
      <c r="H90" s="56">
        <f t="shared" si="51"/>
        <v>0</v>
      </c>
      <c r="I90" s="56">
        <f t="shared" si="51"/>
        <v>19828.57</v>
      </c>
      <c r="J90" s="56">
        <f t="shared" si="51"/>
        <v>-1400</v>
      </c>
      <c r="K90" s="56">
        <f t="shared" si="51"/>
        <v>19900</v>
      </c>
      <c r="L90" s="52">
        <f t="shared" si="40"/>
        <v>99.641055276381906</v>
      </c>
      <c r="M90" s="29">
        <f t="shared" si="41"/>
        <v>0</v>
      </c>
    </row>
    <row r="91" spans="1:24" ht="96" hidden="1" customHeight="1" x14ac:dyDescent="0.25">
      <c r="A91" s="20" t="s">
        <v>177</v>
      </c>
      <c r="B91" s="9" t="s">
        <v>16</v>
      </c>
      <c r="C91" s="73" t="s">
        <v>178</v>
      </c>
      <c r="D91" s="10" t="s">
        <v>179</v>
      </c>
      <c r="E91" s="4">
        <v>300</v>
      </c>
      <c r="F91" s="4">
        <v>0</v>
      </c>
      <c r="G91" s="4">
        <f>[1]август!K103</f>
        <v>0</v>
      </c>
      <c r="H91" s="4">
        <v>0</v>
      </c>
      <c r="I91" s="4">
        <f>G91+H91</f>
        <v>0</v>
      </c>
      <c r="J91" s="4">
        <v>-300</v>
      </c>
      <c r="K91" s="4">
        <f>E91+J91</f>
        <v>0</v>
      </c>
      <c r="L91" s="52" t="e">
        <f t="shared" si="40"/>
        <v>#DIV/0!</v>
      </c>
      <c r="M91" s="29">
        <f t="shared" si="41"/>
        <v>0</v>
      </c>
    </row>
    <row r="92" spans="1:24" ht="111.75" hidden="1" customHeight="1" x14ac:dyDescent="0.25">
      <c r="A92" s="20" t="s">
        <v>180</v>
      </c>
      <c r="B92" s="12" t="s">
        <v>16</v>
      </c>
      <c r="C92" s="73" t="s">
        <v>181</v>
      </c>
      <c r="D92" s="10" t="s">
        <v>179</v>
      </c>
      <c r="E92" s="4">
        <v>1000</v>
      </c>
      <c r="F92" s="4">
        <v>0</v>
      </c>
      <c r="G92" s="4">
        <f>[1]август!K104</f>
        <v>1400</v>
      </c>
      <c r="H92" s="4">
        <v>0</v>
      </c>
      <c r="I92" s="4">
        <f>G92+H92</f>
        <v>1400</v>
      </c>
      <c r="J92" s="4">
        <v>400</v>
      </c>
      <c r="K92" s="4">
        <f>E92+J92</f>
        <v>1400</v>
      </c>
      <c r="L92" s="52">
        <f t="shared" si="40"/>
        <v>100</v>
      </c>
      <c r="M92" s="29">
        <f t="shared" si="41"/>
        <v>0</v>
      </c>
    </row>
    <row r="93" spans="1:24" ht="97.5" hidden="1" customHeight="1" x14ac:dyDescent="0.25">
      <c r="A93" s="20" t="s">
        <v>182</v>
      </c>
      <c r="B93" s="12" t="s">
        <v>16</v>
      </c>
      <c r="C93" s="73" t="s">
        <v>183</v>
      </c>
      <c r="D93" s="10" t="s">
        <v>179</v>
      </c>
      <c r="E93" s="4">
        <v>3000</v>
      </c>
      <c r="F93" s="4">
        <v>0</v>
      </c>
      <c r="G93" s="4">
        <f>[1]август!K105</f>
        <v>0</v>
      </c>
      <c r="H93" s="4">
        <v>0</v>
      </c>
      <c r="I93" s="4">
        <f>G93+H93</f>
        <v>0</v>
      </c>
      <c r="J93" s="4">
        <v>-3000</v>
      </c>
      <c r="K93" s="4">
        <f>E93+J93</f>
        <v>0</v>
      </c>
      <c r="L93" s="52" t="e">
        <f t="shared" si="40"/>
        <v>#DIV/0!</v>
      </c>
      <c r="M93" s="29">
        <f t="shared" si="41"/>
        <v>0</v>
      </c>
    </row>
    <row r="94" spans="1:24" ht="84" hidden="1" customHeight="1" x14ac:dyDescent="0.25">
      <c r="A94" s="20" t="s">
        <v>176</v>
      </c>
      <c r="B94" s="12" t="s">
        <v>16</v>
      </c>
      <c r="C94" s="73" t="s">
        <v>184</v>
      </c>
      <c r="D94" s="10" t="s">
        <v>179</v>
      </c>
      <c r="E94" s="4">
        <v>17000</v>
      </c>
      <c r="F94" s="4">
        <v>0</v>
      </c>
      <c r="G94" s="4">
        <f>[1]август!K106</f>
        <v>18428.57</v>
      </c>
      <c r="H94" s="4">
        <v>0</v>
      </c>
      <c r="I94" s="4">
        <f>G94+H94</f>
        <v>18428.57</v>
      </c>
      <c r="J94" s="4">
        <v>1500</v>
      </c>
      <c r="K94" s="4">
        <f>E94+J94</f>
        <v>18500</v>
      </c>
      <c r="L94" s="52">
        <f t="shared" si="40"/>
        <v>99.613891891891896</v>
      </c>
      <c r="M94" s="29">
        <f t="shared" si="41"/>
        <v>0</v>
      </c>
    </row>
    <row r="95" spans="1:24" ht="94.5" hidden="1" customHeight="1" x14ac:dyDescent="0.25">
      <c r="A95" s="66" t="s">
        <v>185</v>
      </c>
      <c r="B95" s="67"/>
      <c r="C95" s="73" t="s">
        <v>186</v>
      </c>
      <c r="D95" s="54"/>
      <c r="E95" s="56">
        <f t="shared" ref="E95:K95" si="52">E96+E97+E98+E99+E100+E101</f>
        <v>88000</v>
      </c>
      <c r="F95" s="56">
        <f t="shared" si="52"/>
        <v>0</v>
      </c>
      <c r="G95" s="56">
        <f t="shared" si="52"/>
        <v>73954.14</v>
      </c>
      <c r="H95" s="56">
        <f t="shared" si="52"/>
        <v>8000</v>
      </c>
      <c r="I95" s="56">
        <f t="shared" si="52"/>
        <v>81954.14</v>
      </c>
      <c r="J95" s="56">
        <f t="shared" si="52"/>
        <v>-8500</v>
      </c>
      <c r="K95" s="56">
        <f t="shared" si="52"/>
        <v>79500</v>
      </c>
      <c r="L95" s="52">
        <f t="shared" si="40"/>
        <v>103.08696855345912</v>
      </c>
      <c r="M95" s="29">
        <f t="shared" si="41"/>
        <v>0</v>
      </c>
    </row>
    <row r="96" spans="1:24" ht="78.75" hidden="1" customHeight="1" x14ac:dyDescent="0.25">
      <c r="A96" s="20" t="s">
        <v>187</v>
      </c>
      <c r="B96" s="12" t="s">
        <v>16</v>
      </c>
      <c r="C96" s="73" t="s">
        <v>188</v>
      </c>
      <c r="D96" s="10" t="s">
        <v>179</v>
      </c>
      <c r="E96" s="4">
        <f>6000+4000</f>
        <v>10000</v>
      </c>
      <c r="F96" s="4">
        <v>0</v>
      </c>
      <c r="G96" s="4">
        <f>[1]август!K108</f>
        <v>9876.18</v>
      </c>
      <c r="H96" s="4">
        <v>0</v>
      </c>
      <c r="I96" s="4">
        <f t="shared" ref="I96:I101" si="53">G96+H96</f>
        <v>9876.18</v>
      </c>
      <c r="J96" s="4">
        <v>0</v>
      </c>
      <c r="K96" s="4">
        <f t="shared" ref="K96:K101" si="54">E96+J96</f>
        <v>10000</v>
      </c>
      <c r="L96" s="52">
        <f t="shared" si="40"/>
        <v>98.761799999999994</v>
      </c>
      <c r="M96" s="29">
        <f t="shared" si="41"/>
        <v>0</v>
      </c>
    </row>
    <row r="97" spans="1:13" ht="78.75" hidden="1" customHeight="1" x14ac:dyDescent="0.25">
      <c r="A97" s="20" t="s">
        <v>189</v>
      </c>
      <c r="B97" s="12" t="s">
        <v>16</v>
      </c>
      <c r="C97" s="73" t="s">
        <v>190</v>
      </c>
      <c r="D97" s="10" t="s">
        <v>179</v>
      </c>
      <c r="E97" s="4">
        <f>11100+11900</f>
        <v>23000</v>
      </c>
      <c r="F97" s="4">
        <v>0</v>
      </c>
      <c r="G97" s="4">
        <f>[1]август!K109</f>
        <v>27664.97</v>
      </c>
      <c r="H97" s="4">
        <f>3000</f>
        <v>3000</v>
      </c>
      <c r="I97" s="4">
        <f t="shared" si="53"/>
        <v>30664.97</v>
      </c>
      <c r="J97" s="4">
        <v>5000</v>
      </c>
      <c r="K97" s="4">
        <f t="shared" si="54"/>
        <v>28000</v>
      </c>
      <c r="L97" s="52">
        <f t="shared" si="40"/>
        <v>109.51775000000001</v>
      </c>
      <c r="M97" s="29">
        <f t="shared" si="41"/>
        <v>0</v>
      </c>
    </row>
    <row r="98" spans="1:13" ht="130.5" hidden="1" customHeight="1" x14ac:dyDescent="0.25">
      <c r="A98" s="20" t="s">
        <v>191</v>
      </c>
      <c r="B98" s="12" t="s">
        <v>16</v>
      </c>
      <c r="C98" s="73" t="s">
        <v>192</v>
      </c>
      <c r="D98" s="10" t="s">
        <v>179</v>
      </c>
      <c r="E98" s="4">
        <v>10000</v>
      </c>
      <c r="F98" s="4">
        <v>0</v>
      </c>
      <c r="G98" s="4">
        <f>[1]август!K110</f>
        <v>0</v>
      </c>
      <c r="H98" s="4">
        <v>0</v>
      </c>
      <c r="I98" s="4">
        <f t="shared" si="53"/>
        <v>0</v>
      </c>
      <c r="J98" s="4">
        <v>-10000</v>
      </c>
      <c r="K98" s="4">
        <f t="shared" si="54"/>
        <v>0</v>
      </c>
      <c r="L98" s="52" t="e">
        <f t="shared" si="40"/>
        <v>#DIV/0!</v>
      </c>
      <c r="M98" s="29">
        <f t="shared" si="41"/>
        <v>0</v>
      </c>
    </row>
    <row r="99" spans="1:13" ht="125.25" hidden="1" customHeight="1" x14ac:dyDescent="0.25">
      <c r="A99" s="20" t="s">
        <v>193</v>
      </c>
      <c r="B99" s="12" t="s">
        <v>16</v>
      </c>
      <c r="C99" s="73" t="s">
        <v>194</v>
      </c>
      <c r="D99" s="10" t="s">
        <v>179</v>
      </c>
      <c r="E99" s="4">
        <v>10000</v>
      </c>
      <c r="F99" s="4">
        <v>0</v>
      </c>
      <c r="G99" s="4">
        <f>[1]август!K111</f>
        <v>9912.99</v>
      </c>
      <c r="H99" s="4">
        <v>0</v>
      </c>
      <c r="I99" s="4">
        <f t="shared" si="53"/>
        <v>9912.99</v>
      </c>
      <c r="J99" s="4">
        <v>0</v>
      </c>
      <c r="K99" s="4">
        <f t="shared" si="54"/>
        <v>10000</v>
      </c>
      <c r="L99" s="52">
        <f t="shared" si="40"/>
        <v>99.129899999999992</v>
      </c>
      <c r="M99" s="29">
        <f t="shared" si="41"/>
        <v>0</v>
      </c>
    </row>
    <row r="100" spans="1:13" ht="94.5" hidden="1" customHeight="1" x14ac:dyDescent="0.25">
      <c r="A100" s="20" t="s">
        <v>195</v>
      </c>
      <c r="B100" s="12" t="s">
        <v>16</v>
      </c>
      <c r="C100" s="73" t="s">
        <v>196</v>
      </c>
      <c r="D100" s="10" t="s">
        <v>179</v>
      </c>
      <c r="E100" s="4">
        <f>10000+5000</f>
        <v>15000</v>
      </c>
      <c r="F100" s="4">
        <v>0</v>
      </c>
      <c r="G100" s="4">
        <f>[1]август!K112</f>
        <v>25000</v>
      </c>
      <c r="H100" s="4">
        <f>5000</f>
        <v>5000</v>
      </c>
      <c r="I100" s="4">
        <f t="shared" si="53"/>
        <v>30000</v>
      </c>
      <c r="J100" s="4">
        <v>15000</v>
      </c>
      <c r="K100" s="4">
        <f t="shared" si="54"/>
        <v>30000</v>
      </c>
      <c r="L100" s="52">
        <f t="shared" si="40"/>
        <v>100</v>
      </c>
      <c r="M100" s="29">
        <f t="shared" si="41"/>
        <v>0</v>
      </c>
    </row>
    <row r="101" spans="1:13" ht="102" hidden="1" customHeight="1" x14ac:dyDescent="0.25">
      <c r="A101" s="20" t="s">
        <v>197</v>
      </c>
      <c r="B101" s="12" t="s">
        <v>16</v>
      </c>
      <c r="C101" s="73" t="s">
        <v>198</v>
      </c>
      <c r="D101" s="10" t="s">
        <v>179</v>
      </c>
      <c r="E101" s="4">
        <v>20000</v>
      </c>
      <c r="F101" s="4">
        <v>0</v>
      </c>
      <c r="G101" s="4">
        <f>[1]август!K113</f>
        <v>1500</v>
      </c>
      <c r="H101" s="4">
        <v>0</v>
      </c>
      <c r="I101" s="4">
        <f t="shared" si="53"/>
        <v>1500</v>
      </c>
      <c r="J101" s="4">
        <f>-20000+1500</f>
        <v>-18500</v>
      </c>
      <c r="K101" s="4">
        <f t="shared" si="54"/>
        <v>1500</v>
      </c>
      <c r="L101" s="52">
        <f t="shared" si="40"/>
        <v>100</v>
      </c>
      <c r="M101" s="29">
        <f t="shared" si="41"/>
        <v>0</v>
      </c>
    </row>
    <row r="102" spans="1:13" ht="53.25" hidden="1" customHeight="1" x14ac:dyDescent="0.25">
      <c r="A102" s="66" t="s">
        <v>199</v>
      </c>
      <c r="B102" s="12"/>
      <c r="C102" s="73" t="s">
        <v>200</v>
      </c>
      <c r="D102" s="54"/>
      <c r="E102" s="56">
        <f t="shared" ref="E102:K102" si="55">E103+E107</f>
        <v>26800</v>
      </c>
      <c r="F102" s="56">
        <f t="shared" si="55"/>
        <v>0</v>
      </c>
      <c r="G102" s="56">
        <f t="shared" si="55"/>
        <v>22750</v>
      </c>
      <c r="H102" s="56">
        <f t="shared" si="55"/>
        <v>0</v>
      </c>
      <c r="I102" s="56">
        <f t="shared" si="55"/>
        <v>22750</v>
      </c>
      <c r="J102" s="56">
        <f t="shared" si="55"/>
        <v>-200</v>
      </c>
      <c r="K102" s="56">
        <f t="shared" si="55"/>
        <v>26600</v>
      </c>
      <c r="L102" s="52">
        <f t="shared" si="40"/>
        <v>85.526315789473685</v>
      </c>
      <c r="M102" s="29">
        <f t="shared" si="41"/>
        <v>0</v>
      </c>
    </row>
    <row r="103" spans="1:13" ht="93" hidden="1" customHeight="1" x14ac:dyDescent="0.25">
      <c r="A103" s="66" t="s">
        <v>201</v>
      </c>
      <c r="B103" s="12"/>
      <c r="C103" s="73" t="s">
        <v>202</v>
      </c>
      <c r="D103" s="54"/>
      <c r="E103" s="56">
        <f>E104+E105+E106</f>
        <v>23000</v>
      </c>
      <c r="F103" s="56">
        <f t="shared" ref="F103:K103" si="56">F104+F105+F106</f>
        <v>0</v>
      </c>
      <c r="G103" s="56">
        <f t="shared" si="56"/>
        <v>25750</v>
      </c>
      <c r="H103" s="56">
        <f t="shared" si="56"/>
        <v>0</v>
      </c>
      <c r="I103" s="56">
        <f t="shared" si="56"/>
        <v>25750</v>
      </c>
      <c r="J103" s="56">
        <f t="shared" si="56"/>
        <v>2800</v>
      </c>
      <c r="K103" s="56">
        <f t="shared" si="56"/>
        <v>25800</v>
      </c>
      <c r="L103" s="52">
        <f t="shared" si="40"/>
        <v>99.806201550387598</v>
      </c>
      <c r="M103" s="29">
        <f t="shared" si="41"/>
        <v>0</v>
      </c>
    </row>
    <row r="104" spans="1:13" ht="94.5" hidden="1" customHeight="1" x14ac:dyDescent="0.25">
      <c r="A104" s="20" t="s">
        <v>205</v>
      </c>
      <c r="B104" s="12" t="s">
        <v>16</v>
      </c>
      <c r="C104" s="73" t="s">
        <v>206</v>
      </c>
      <c r="D104" s="10" t="s">
        <v>207</v>
      </c>
      <c r="E104" s="4">
        <f>2000</f>
        <v>2000</v>
      </c>
      <c r="F104" s="4"/>
      <c r="G104" s="4">
        <f>[1]август!K117</f>
        <v>5750</v>
      </c>
      <c r="H104" s="4">
        <v>0</v>
      </c>
      <c r="I104" s="4">
        <f>G104+H104</f>
        <v>5750</v>
      </c>
      <c r="J104" s="4">
        <v>3800</v>
      </c>
      <c r="K104" s="4">
        <f>E104+J104</f>
        <v>5800</v>
      </c>
      <c r="L104" s="52">
        <f t="shared" si="40"/>
        <v>99.137931034482762</v>
      </c>
      <c r="M104" s="29">
        <f t="shared" si="41"/>
        <v>0</v>
      </c>
    </row>
    <row r="105" spans="1:13" ht="94.5" hidden="1" customHeight="1" x14ac:dyDescent="0.25">
      <c r="A105" s="20" t="s">
        <v>208</v>
      </c>
      <c r="B105" s="12" t="s">
        <v>16</v>
      </c>
      <c r="C105" s="73" t="s">
        <v>209</v>
      </c>
      <c r="D105" s="10" t="s">
        <v>210</v>
      </c>
      <c r="E105" s="4">
        <f>15000-14000</f>
        <v>1000</v>
      </c>
      <c r="F105" s="4">
        <v>0</v>
      </c>
      <c r="G105" s="4">
        <f>[1]август!K118</f>
        <v>0</v>
      </c>
      <c r="H105" s="4">
        <v>0</v>
      </c>
      <c r="I105" s="4">
        <f>G105+H105</f>
        <v>0</v>
      </c>
      <c r="J105" s="4">
        <v>-1000</v>
      </c>
      <c r="K105" s="4">
        <f>J105+E105</f>
        <v>0</v>
      </c>
      <c r="L105" s="52" t="e">
        <f t="shared" si="40"/>
        <v>#DIV/0!</v>
      </c>
      <c r="M105" s="29">
        <f t="shared" si="41"/>
        <v>0</v>
      </c>
    </row>
    <row r="106" spans="1:13" ht="94.5" hidden="1" x14ac:dyDescent="0.25">
      <c r="A106" s="20" t="s">
        <v>203</v>
      </c>
      <c r="B106" s="12" t="s">
        <v>16</v>
      </c>
      <c r="C106" s="73" t="s">
        <v>211</v>
      </c>
      <c r="D106" s="10" t="s">
        <v>210</v>
      </c>
      <c r="E106" s="4">
        <f>20000</f>
        <v>20000</v>
      </c>
      <c r="F106" s="4"/>
      <c r="G106" s="4">
        <f>[1]август!K119</f>
        <v>20000</v>
      </c>
      <c r="H106" s="4">
        <v>0</v>
      </c>
      <c r="I106" s="4">
        <f>G106+H106</f>
        <v>20000</v>
      </c>
      <c r="J106" s="4">
        <v>0</v>
      </c>
      <c r="K106" s="4">
        <f>J106+E106</f>
        <v>20000</v>
      </c>
      <c r="L106" s="52">
        <f t="shared" si="40"/>
        <v>100</v>
      </c>
      <c r="M106" s="29">
        <f t="shared" si="41"/>
        <v>0</v>
      </c>
    </row>
    <row r="107" spans="1:13" ht="111" hidden="1" customHeight="1" x14ac:dyDescent="0.25">
      <c r="A107" s="66" t="s">
        <v>212</v>
      </c>
      <c r="B107" s="67"/>
      <c r="C107" s="73" t="s">
        <v>213</v>
      </c>
      <c r="D107" s="54"/>
      <c r="E107" s="56">
        <f t="shared" ref="E107:K107" si="57">E108</f>
        <v>3800</v>
      </c>
      <c r="F107" s="56">
        <f t="shared" si="57"/>
        <v>0</v>
      </c>
      <c r="G107" s="56">
        <f t="shared" si="57"/>
        <v>-3000</v>
      </c>
      <c r="H107" s="56">
        <f t="shared" si="57"/>
        <v>0</v>
      </c>
      <c r="I107" s="56">
        <f t="shared" si="57"/>
        <v>-3000</v>
      </c>
      <c r="J107" s="56">
        <f t="shared" si="57"/>
        <v>-3000</v>
      </c>
      <c r="K107" s="56">
        <f t="shared" si="57"/>
        <v>800</v>
      </c>
      <c r="L107" s="52">
        <f t="shared" si="40"/>
        <v>-375</v>
      </c>
      <c r="M107" s="29">
        <f t="shared" si="41"/>
        <v>0</v>
      </c>
    </row>
    <row r="108" spans="1:13" ht="94.5" hidden="1" x14ac:dyDescent="0.25">
      <c r="A108" s="20" t="s">
        <v>214</v>
      </c>
      <c r="B108" s="12" t="s">
        <v>16</v>
      </c>
      <c r="C108" s="73" t="s">
        <v>215</v>
      </c>
      <c r="D108" s="10" t="s">
        <v>179</v>
      </c>
      <c r="E108" s="4">
        <v>3800</v>
      </c>
      <c r="F108" s="4">
        <v>0</v>
      </c>
      <c r="G108" s="4">
        <f>[1]август!K121</f>
        <v>-3000</v>
      </c>
      <c r="H108" s="4">
        <v>0</v>
      </c>
      <c r="I108" s="4">
        <f>G108+H108</f>
        <v>-3000</v>
      </c>
      <c r="J108" s="4">
        <v>-3000</v>
      </c>
      <c r="K108" s="4">
        <f>E108+J108</f>
        <v>800</v>
      </c>
      <c r="L108" s="52">
        <f t="shared" si="40"/>
        <v>-375</v>
      </c>
      <c r="M108" s="29">
        <f t="shared" si="41"/>
        <v>0</v>
      </c>
    </row>
    <row r="109" spans="1:13" ht="84.75" hidden="1" customHeight="1" x14ac:dyDescent="0.25">
      <c r="A109" s="66" t="s">
        <v>216</v>
      </c>
      <c r="B109" s="67"/>
      <c r="C109" s="73" t="s">
        <v>217</v>
      </c>
      <c r="D109" s="54"/>
      <c r="E109" s="56">
        <f t="shared" ref="E109:K109" si="58">E110+E113</f>
        <v>399800</v>
      </c>
      <c r="F109" s="56">
        <f t="shared" si="58"/>
        <v>0</v>
      </c>
      <c r="G109" s="56">
        <f t="shared" si="58"/>
        <v>41500</v>
      </c>
      <c r="H109" s="56">
        <f t="shared" si="58"/>
        <v>40000</v>
      </c>
      <c r="I109" s="56">
        <f t="shared" si="58"/>
        <v>81500</v>
      </c>
      <c r="J109" s="56">
        <f t="shared" si="58"/>
        <v>-318300</v>
      </c>
      <c r="K109" s="56">
        <f t="shared" si="58"/>
        <v>81500</v>
      </c>
      <c r="L109" s="52">
        <f t="shared" si="40"/>
        <v>100</v>
      </c>
      <c r="M109" s="29">
        <f t="shared" si="41"/>
        <v>0</v>
      </c>
    </row>
    <row r="110" spans="1:13" ht="81" hidden="1" customHeight="1" x14ac:dyDescent="0.25">
      <c r="A110" s="66" t="s">
        <v>218</v>
      </c>
      <c r="B110" s="9"/>
      <c r="C110" s="73" t="s">
        <v>219</v>
      </c>
      <c r="D110" s="54"/>
      <c r="E110" s="56">
        <f t="shared" ref="E110:K110" si="59">E112+E111</f>
        <v>381500</v>
      </c>
      <c r="F110" s="56">
        <f t="shared" si="59"/>
        <v>0</v>
      </c>
      <c r="G110" s="56">
        <f t="shared" si="59"/>
        <v>41500</v>
      </c>
      <c r="H110" s="56">
        <f t="shared" si="59"/>
        <v>40000</v>
      </c>
      <c r="I110" s="56">
        <f t="shared" si="59"/>
        <v>81500</v>
      </c>
      <c r="J110" s="56">
        <f t="shared" si="59"/>
        <v>-300000</v>
      </c>
      <c r="K110" s="56">
        <f t="shared" si="59"/>
        <v>81500</v>
      </c>
      <c r="L110" s="52">
        <f t="shared" si="40"/>
        <v>100</v>
      </c>
      <c r="M110" s="29">
        <f t="shared" si="41"/>
        <v>0</v>
      </c>
    </row>
    <row r="111" spans="1:13" ht="62.25" hidden="1" customHeight="1" x14ac:dyDescent="0.25">
      <c r="A111" s="20" t="s">
        <v>220</v>
      </c>
      <c r="B111" s="12" t="s">
        <v>16</v>
      </c>
      <c r="C111" s="73" t="s">
        <v>221</v>
      </c>
      <c r="D111" s="10" t="s">
        <v>207</v>
      </c>
      <c r="E111" s="4">
        <f>1500</f>
        <v>1500</v>
      </c>
      <c r="F111" s="4">
        <v>0</v>
      </c>
      <c r="G111" s="4">
        <f>[1]август!K124</f>
        <v>1500</v>
      </c>
      <c r="H111" s="4">
        <v>0</v>
      </c>
      <c r="I111" s="4">
        <f>G111+H111</f>
        <v>1500</v>
      </c>
      <c r="J111" s="4">
        <v>0</v>
      </c>
      <c r="K111" s="4">
        <f t="shared" ref="K111:K112" si="60">E111+J111</f>
        <v>1500</v>
      </c>
      <c r="L111" s="52">
        <f t="shared" si="40"/>
        <v>100</v>
      </c>
      <c r="M111" s="29">
        <f t="shared" si="41"/>
        <v>0</v>
      </c>
    </row>
    <row r="112" spans="1:13" ht="99.75" hidden="1" customHeight="1" x14ac:dyDescent="0.25">
      <c r="A112" s="20" t="s">
        <v>222</v>
      </c>
      <c r="B112" s="12" t="s">
        <v>16</v>
      </c>
      <c r="C112" s="73" t="s">
        <v>223</v>
      </c>
      <c r="D112" s="10" t="s">
        <v>207</v>
      </c>
      <c r="E112" s="21">
        <v>380000</v>
      </c>
      <c r="F112" s="4">
        <v>0</v>
      </c>
      <c r="G112" s="4">
        <f>[1]август!K125</f>
        <v>40000</v>
      </c>
      <c r="H112" s="4">
        <f>40000</f>
        <v>40000</v>
      </c>
      <c r="I112" s="4">
        <f>G112+H112</f>
        <v>80000</v>
      </c>
      <c r="J112" s="4">
        <v>-300000</v>
      </c>
      <c r="K112" s="4">
        <f t="shared" si="60"/>
        <v>80000</v>
      </c>
      <c r="L112" s="52">
        <f t="shared" si="40"/>
        <v>100</v>
      </c>
      <c r="M112" s="29">
        <f t="shared" si="41"/>
        <v>0</v>
      </c>
    </row>
    <row r="113" spans="1:13" ht="97.5" hidden="1" customHeight="1" x14ac:dyDescent="0.25">
      <c r="A113" s="66" t="s">
        <v>224</v>
      </c>
      <c r="B113" s="67"/>
      <c r="C113" s="73" t="s">
        <v>225</v>
      </c>
      <c r="D113" s="54"/>
      <c r="E113" s="68">
        <f t="shared" ref="E113:K113" si="61">E114</f>
        <v>18300</v>
      </c>
      <c r="F113" s="68">
        <f t="shared" si="61"/>
        <v>0</v>
      </c>
      <c r="G113" s="68">
        <f t="shared" si="61"/>
        <v>0</v>
      </c>
      <c r="H113" s="68">
        <f t="shared" si="61"/>
        <v>0</v>
      </c>
      <c r="I113" s="68">
        <f t="shared" si="61"/>
        <v>0</v>
      </c>
      <c r="J113" s="68">
        <f t="shared" si="61"/>
        <v>-18300</v>
      </c>
      <c r="K113" s="68">
        <f t="shared" si="61"/>
        <v>0</v>
      </c>
      <c r="L113" s="52" t="e">
        <f t="shared" si="40"/>
        <v>#DIV/0!</v>
      </c>
      <c r="M113" s="29">
        <f t="shared" si="41"/>
        <v>0</v>
      </c>
    </row>
    <row r="114" spans="1:13" ht="95.25" hidden="1" customHeight="1" x14ac:dyDescent="0.25">
      <c r="A114" s="20" t="s">
        <v>226</v>
      </c>
      <c r="B114" s="12" t="s">
        <v>16</v>
      </c>
      <c r="C114" s="73" t="s">
        <v>227</v>
      </c>
      <c r="D114" s="10" t="s">
        <v>179</v>
      </c>
      <c r="E114" s="21">
        <v>18300</v>
      </c>
      <c r="F114" s="4">
        <v>0</v>
      </c>
      <c r="G114" s="4">
        <f>[1]август!K127</f>
        <v>0</v>
      </c>
      <c r="H114" s="4">
        <v>0</v>
      </c>
      <c r="I114" s="4">
        <f>G114+H114</f>
        <v>0</v>
      </c>
      <c r="J114" s="4">
        <v>-18300</v>
      </c>
      <c r="K114" s="4">
        <f>E114+J114</f>
        <v>0</v>
      </c>
      <c r="L114" s="52" t="e">
        <f t="shared" si="40"/>
        <v>#DIV/0!</v>
      </c>
      <c r="M114" s="29">
        <f t="shared" si="41"/>
        <v>0</v>
      </c>
    </row>
    <row r="115" spans="1:13" ht="84" hidden="1" customHeight="1" x14ac:dyDescent="0.25">
      <c r="A115" s="66" t="s">
        <v>228</v>
      </c>
      <c r="B115" s="67"/>
      <c r="C115" s="73" t="s">
        <v>229</v>
      </c>
      <c r="D115" s="54"/>
      <c r="E115" s="68">
        <f t="shared" ref="E115:K115" si="62">E116</f>
        <v>28400</v>
      </c>
      <c r="F115" s="68">
        <f t="shared" si="62"/>
        <v>0</v>
      </c>
      <c r="G115" s="68">
        <f t="shared" si="62"/>
        <v>22000</v>
      </c>
      <c r="H115" s="68">
        <f t="shared" si="62"/>
        <v>0</v>
      </c>
      <c r="I115" s="68">
        <f t="shared" si="62"/>
        <v>22000</v>
      </c>
      <c r="J115" s="68">
        <f t="shared" si="62"/>
        <v>0</v>
      </c>
      <c r="K115" s="68">
        <f t="shared" si="62"/>
        <v>28400</v>
      </c>
      <c r="L115" s="52">
        <f t="shared" si="40"/>
        <v>77.464788732394368</v>
      </c>
      <c r="M115" s="29">
        <f t="shared" si="41"/>
        <v>0</v>
      </c>
    </row>
    <row r="116" spans="1:13" ht="96.75" hidden="1" customHeight="1" x14ac:dyDescent="0.25">
      <c r="A116" s="53" t="s">
        <v>230</v>
      </c>
      <c r="B116" s="15"/>
      <c r="C116" s="73" t="s">
        <v>231</v>
      </c>
      <c r="D116" s="54"/>
      <c r="E116" s="56">
        <f t="shared" ref="E116:K116" si="63">E117+E118</f>
        <v>28400</v>
      </c>
      <c r="F116" s="56">
        <f t="shared" si="63"/>
        <v>0</v>
      </c>
      <c r="G116" s="56">
        <f t="shared" si="63"/>
        <v>22000</v>
      </c>
      <c r="H116" s="56">
        <f t="shared" si="63"/>
        <v>0</v>
      </c>
      <c r="I116" s="56">
        <f t="shared" si="63"/>
        <v>22000</v>
      </c>
      <c r="J116" s="56">
        <f t="shared" si="63"/>
        <v>0</v>
      </c>
      <c r="K116" s="56">
        <f t="shared" si="63"/>
        <v>28400</v>
      </c>
      <c r="L116" s="52">
        <f t="shared" si="40"/>
        <v>77.464788732394368</v>
      </c>
      <c r="M116" s="29">
        <f t="shared" si="41"/>
        <v>0</v>
      </c>
    </row>
    <row r="117" spans="1:13" s="22" customFormat="1" ht="65.45" hidden="1" customHeight="1" x14ac:dyDescent="0.25">
      <c r="A117" s="8" t="s">
        <v>232</v>
      </c>
      <c r="B117" s="12" t="s">
        <v>16</v>
      </c>
      <c r="C117" s="73" t="s">
        <v>233</v>
      </c>
      <c r="D117" s="10" t="s">
        <v>234</v>
      </c>
      <c r="E117" s="4">
        <v>6400</v>
      </c>
      <c r="F117" s="4">
        <v>0</v>
      </c>
      <c r="G117" s="4">
        <f>[1]август!K130</f>
        <v>0</v>
      </c>
      <c r="H117" s="4">
        <v>0</v>
      </c>
      <c r="I117" s="4">
        <f>G117+H117</f>
        <v>0</v>
      </c>
      <c r="J117" s="4">
        <v>0</v>
      </c>
      <c r="K117" s="4">
        <f>E117+J117</f>
        <v>6400</v>
      </c>
      <c r="L117" s="52">
        <f t="shared" si="40"/>
        <v>0</v>
      </c>
      <c r="M117" s="29">
        <f t="shared" si="41"/>
        <v>0</v>
      </c>
    </row>
    <row r="118" spans="1:13" ht="94.5" hidden="1" customHeight="1" x14ac:dyDescent="0.25">
      <c r="A118" s="8" t="s">
        <v>235</v>
      </c>
      <c r="B118" s="12" t="s">
        <v>16</v>
      </c>
      <c r="C118" s="73" t="s">
        <v>236</v>
      </c>
      <c r="D118" s="10" t="s">
        <v>204</v>
      </c>
      <c r="E118" s="4">
        <f>22000</f>
        <v>22000</v>
      </c>
      <c r="F118" s="4">
        <v>0</v>
      </c>
      <c r="G118" s="4">
        <f>[1]август!K131</f>
        <v>22000</v>
      </c>
      <c r="H118" s="4">
        <v>0</v>
      </c>
      <c r="I118" s="4">
        <f>G118+H118</f>
        <v>22000</v>
      </c>
      <c r="J118" s="4">
        <v>0</v>
      </c>
      <c r="K118" s="4">
        <f>E118+J118</f>
        <v>22000</v>
      </c>
      <c r="L118" s="52">
        <f t="shared" si="40"/>
        <v>100</v>
      </c>
      <c r="M118" s="29">
        <f t="shared" si="41"/>
        <v>0</v>
      </c>
    </row>
    <row r="119" spans="1:13" ht="69.75" hidden="1" customHeight="1" x14ac:dyDescent="0.25">
      <c r="A119" s="69" t="s">
        <v>237</v>
      </c>
      <c r="B119" s="70"/>
      <c r="C119" s="73" t="s">
        <v>238</v>
      </c>
      <c r="D119" s="54"/>
      <c r="E119" s="56">
        <f t="shared" ref="E119:K119" si="64">E120</f>
        <v>1000</v>
      </c>
      <c r="F119" s="56">
        <f t="shared" si="64"/>
        <v>0</v>
      </c>
      <c r="G119" s="56">
        <f t="shared" si="64"/>
        <v>0</v>
      </c>
      <c r="H119" s="56">
        <f t="shared" si="64"/>
        <v>0</v>
      </c>
      <c r="I119" s="56">
        <f t="shared" si="64"/>
        <v>0</v>
      </c>
      <c r="J119" s="56">
        <f t="shared" si="64"/>
        <v>-1000</v>
      </c>
      <c r="K119" s="56">
        <f t="shared" si="64"/>
        <v>0</v>
      </c>
      <c r="L119" s="52" t="e">
        <f t="shared" si="40"/>
        <v>#DIV/0!</v>
      </c>
      <c r="M119" s="29">
        <f t="shared" si="41"/>
        <v>0</v>
      </c>
    </row>
    <row r="120" spans="1:13" ht="106.5" hidden="1" customHeight="1" x14ac:dyDescent="0.25">
      <c r="A120" s="23" t="s">
        <v>239</v>
      </c>
      <c r="B120" s="13" t="s">
        <v>16</v>
      </c>
      <c r="C120" s="73" t="s">
        <v>240</v>
      </c>
      <c r="D120" s="10" t="s">
        <v>179</v>
      </c>
      <c r="E120" s="4">
        <v>1000</v>
      </c>
      <c r="F120" s="4">
        <v>0</v>
      </c>
      <c r="G120" s="4">
        <f>[1]август!K135</f>
        <v>0</v>
      </c>
      <c r="H120" s="4">
        <v>0</v>
      </c>
      <c r="I120" s="4">
        <f>G120+H120</f>
        <v>0</v>
      </c>
      <c r="J120" s="4">
        <v>-1000</v>
      </c>
      <c r="K120" s="4">
        <v>0</v>
      </c>
      <c r="L120" s="52" t="e">
        <f t="shared" si="40"/>
        <v>#DIV/0!</v>
      </c>
      <c r="M120" s="29">
        <f t="shared" si="41"/>
        <v>0</v>
      </c>
    </row>
    <row r="121" spans="1:13" ht="49.5" hidden="1" customHeight="1" x14ac:dyDescent="0.25">
      <c r="A121" s="53" t="s">
        <v>241</v>
      </c>
      <c r="B121" s="67"/>
      <c r="C121" s="73" t="s">
        <v>242</v>
      </c>
      <c r="D121" s="54"/>
      <c r="E121" s="56">
        <f t="shared" ref="E121:K121" si="65">E122+E124</f>
        <v>164500</v>
      </c>
      <c r="F121" s="56">
        <f t="shared" si="65"/>
        <v>0</v>
      </c>
      <c r="G121" s="56">
        <f t="shared" si="65"/>
        <v>37000</v>
      </c>
      <c r="H121" s="56">
        <f t="shared" si="65"/>
        <v>6500</v>
      </c>
      <c r="I121" s="56">
        <f t="shared" si="65"/>
        <v>43500</v>
      </c>
      <c r="J121" s="56">
        <f t="shared" si="65"/>
        <v>-7500</v>
      </c>
      <c r="K121" s="56">
        <f t="shared" si="65"/>
        <v>157000</v>
      </c>
      <c r="L121" s="52">
        <f t="shared" si="40"/>
        <v>27.70700636942675</v>
      </c>
      <c r="M121" s="29">
        <f t="shared" si="41"/>
        <v>0</v>
      </c>
    </row>
    <row r="122" spans="1:13" ht="81.75" hidden="1" customHeight="1" x14ac:dyDescent="0.25">
      <c r="A122" s="53" t="s">
        <v>243</v>
      </c>
      <c r="B122" s="67"/>
      <c r="C122" s="73" t="s">
        <v>244</v>
      </c>
      <c r="D122" s="54"/>
      <c r="E122" s="56">
        <f>E123</f>
        <v>113000</v>
      </c>
      <c r="F122" s="56">
        <f t="shared" ref="F122:K122" si="66">F123</f>
        <v>0</v>
      </c>
      <c r="G122" s="56">
        <f t="shared" si="66"/>
        <v>0</v>
      </c>
      <c r="H122" s="56">
        <f t="shared" si="66"/>
        <v>0</v>
      </c>
      <c r="I122" s="56">
        <f t="shared" si="66"/>
        <v>0</v>
      </c>
      <c r="J122" s="56">
        <f t="shared" si="66"/>
        <v>0</v>
      </c>
      <c r="K122" s="56">
        <f t="shared" si="66"/>
        <v>113000</v>
      </c>
      <c r="L122" s="52">
        <f t="shared" si="40"/>
        <v>0</v>
      </c>
      <c r="M122" s="29">
        <f t="shared" si="41"/>
        <v>0</v>
      </c>
    </row>
    <row r="123" spans="1:13" s="22" customFormat="1" ht="110.25" hidden="1" customHeight="1" x14ac:dyDescent="0.25">
      <c r="A123" s="8" t="s">
        <v>245</v>
      </c>
      <c r="B123" s="12" t="s">
        <v>16</v>
      </c>
      <c r="C123" s="73" t="s">
        <v>246</v>
      </c>
      <c r="D123" s="10" t="s">
        <v>204</v>
      </c>
      <c r="E123" s="4">
        <v>113000</v>
      </c>
      <c r="F123" s="4">
        <v>0</v>
      </c>
      <c r="G123" s="4">
        <f>[1]август!K139</f>
        <v>0</v>
      </c>
      <c r="H123" s="4">
        <v>0</v>
      </c>
      <c r="I123" s="4">
        <f>G123+H123</f>
        <v>0</v>
      </c>
      <c r="J123" s="4">
        <v>0</v>
      </c>
      <c r="K123" s="4">
        <f>J123+E123</f>
        <v>113000</v>
      </c>
      <c r="L123" s="52">
        <f t="shared" si="40"/>
        <v>0</v>
      </c>
      <c r="M123" s="29">
        <f t="shared" si="41"/>
        <v>0</v>
      </c>
    </row>
    <row r="124" spans="1:13" s="22" customFormat="1" ht="104.25" hidden="1" customHeight="1" x14ac:dyDescent="0.25">
      <c r="A124" s="53" t="s">
        <v>247</v>
      </c>
      <c r="B124" s="67"/>
      <c r="C124" s="73" t="s">
        <v>248</v>
      </c>
      <c r="D124" s="54"/>
      <c r="E124" s="56">
        <f t="shared" ref="E124:K124" si="67">E125+E126+E127+E128</f>
        <v>51500</v>
      </c>
      <c r="F124" s="56">
        <f t="shared" si="67"/>
        <v>0</v>
      </c>
      <c r="G124" s="56">
        <f t="shared" si="67"/>
        <v>37000</v>
      </c>
      <c r="H124" s="56">
        <f t="shared" si="67"/>
        <v>6500</v>
      </c>
      <c r="I124" s="56">
        <f t="shared" si="67"/>
        <v>43500</v>
      </c>
      <c r="J124" s="56">
        <f t="shared" si="67"/>
        <v>-7500</v>
      </c>
      <c r="K124" s="56">
        <f t="shared" si="67"/>
        <v>44000</v>
      </c>
      <c r="L124" s="52">
        <f t="shared" si="40"/>
        <v>98.86363636363636</v>
      </c>
      <c r="M124" s="29">
        <f t="shared" si="41"/>
        <v>0</v>
      </c>
    </row>
    <row r="125" spans="1:13" s="22" customFormat="1" ht="96.75" hidden="1" customHeight="1" x14ac:dyDescent="0.25">
      <c r="A125" s="8" t="s">
        <v>249</v>
      </c>
      <c r="B125" s="12" t="s">
        <v>16</v>
      </c>
      <c r="C125" s="73" t="s">
        <v>250</v>
      </c>
      <c r="D125" s="10" t="s">
        <v>179</v>
      </c>
      <c r="E125" s="4">
        <v>6500</v>
      </c>
      <c r="F125" s="4">
        <v>0</v>
      </c>
      <c r="G125" s="4">
        <f>[1]август!K141</f>
        <v>0</v>
      </c>
      <c r="H125" s="4">
        <v>0</v>
      </c>
      <c r="I125" s="4">
        <f>G125+H125</f>
        <v>0</v>
      </c>
      <c r="J125" s="4">
        <v>-6500</v>
      </c>
      <c r="K125" s="4">
        <f t="shared" ref="K125:K127" si="68">E125+J125</f>
        <v>0</v>
      </c>
      <c r="L125" s="52" t="e">
        <f t="shared" si="40"/>
        <v>#DIV/0!</v>
      </c>
      <c r="M125" s="29">
        <f t="shared" si="41"/>
        <v>0</v>
      </c>
    </row>
    <row r="126" spans="1:13" ht="94.5" hidden="1" customHeight="1" x14ac:dyDescent="0.25">
      <c r="A126" s="8" t="s">
        <v>251</v>
      </c>
      <c r="B126" s="12" t="s">
        <v>16</v>
      </c>
      <c r="C126" s="73" t="s">
        <v>252</v>
      </c>
      <c r="D126" s="10" t="s">
        <v>179</v>
      </c>
      <c r="E126" s="4">
        <v>5000</v>
      </c>
      <c r="F126" s="4">
        <v>0</v>
      </c>
      <c r="G126" s="4">
        <f>[1]август!K142</f>
        <v>0</v>
      </c>
      <c r="H126" s="4">
        <v>0</v>
      </c>
      <c r="I126" s="4">
        <f>G126+H126</f>
        <v>0</v>
      </c>
      <c r="J126" s="4">
        <v>-5000</v>
      </c>
      <c r="K126" s="4">
        <f t="shared" si="68"/>
        <v>0</v>
      </c>
      <c r="L126" s="52" t="e">
        <f t="shared" si="40"/>
        <v>#DIV/0!</v>
      </c>
      <c r="M126" s="29">
        <f t="shared" si="41"/>
        <v>0</v>
      </c>
    </row>
    <row r="127" spans="1:13" ht="112.5" hidden="1" customHeight="1" x14ac:dyDescent="0.25">
      <c r="A127" s="8" t="s">
        <v>253</v>
      </c>
      <c r="B127" s="12" t="s">
        <v>16</v>
      </c>
      <c r="C127" s="73" t="s">
        <v>254</v>
      </c>
      <c r="D127" s="10" t="s">
        <v>179</v>
      </c>
      <c r="E127" s="4">
        <v>20000</v>
      </c>
      <c r="F127" s="4">
        <v>0</v>
      </c>
      <c r="G127" s="4">
        <f>[1]август!K143</f>
        <v>0</v>
      </c>
      <c r="H127" s="4">
        <v>0</v>
      </c>
      <c r="I127" s="4">
        <f>G127+H127</f>
        <v>0</v>
      </c>
      <c r="J127" s="4">
        <v>-20000</v>
      </c>
      <c r="K127" s="4">
        <f t="shared" si="68"/>
        <v>0</v>
      </c>
      <c r="L127" s="52" t="e">
        <f t="shared" si="40"/>
        <v>#DIV/0!</v>
      </c>
      <c r="M127" s="29">
        <f t="shared" si="41"/>
        <v>0</v>
      </c>
    </row>
    <row r="128" spans="1:13" ht="108.75" hidden="1" customHeight="1" x14ac:dyDescent="0.25">
      <c r="A128" s="8" t="s">
        <v>255</v>
      </c>
      <c r="B128" s="12" t="s">
        <v>16</v>
      </c>
      <c r="C128" s="73" t="s">
        <v>256</v>
      </c>
      <c r="D128" s="10" t="s">
        <v>179</v>
      </c>
      <c r="E128" s="4">
        <v>20000</v>
      </c>
      <c r="F128" s="4">
        <v>0</v>
      </c>
      <c r="G128" s="4">
        <f>[1]август!K144</f>
        <v>37000</v>
      </c>
      <c r="H128" s="4">
        <f>2500+2000+2000</f>
        <v>6500</v>
      </c>
      <c r="I128" s="4">
        <f>G128+H128</f>
        <v>43500</v>
      </c>
      <c r="J128" s="4">
        <v>24000</v>
      </c>
      <c r="K128" s="4">
        <f>E128+J128</f>
        <v>44000</v>
      </c>
      <c r="L128" s="52">
        <f t="shared" si="40"/>
        <v>98.86363636363636</v>
      </c>
      <c r="M128" s="29">
        <f t="shared" si="41"/>
        <v>0</v>
      </c>
    </row>
    <row r="129" spans="1:13" ht="108.75" hidden="1" customHeight="1" x14ac:dyDescent="0.25">
      <c r="A129" s="53" t="s">
        <v>257</v>
      </c>
      <c r="B129" s="15"/>
      <c r="C129" s="73" t="s">
        <v>258</v>
      </c>
      <c r="D129" s="54"/>
      <c r="E129" s="56">
        <f t="shared" ref="E129:K129" si="69">E130+E131+E132+E133</f>
        <v>42100</v>
      </c>
      <c r="F129" s="56">
        <f t="shared" si="69"/>
        <v>0</v>
      </c>
      <c r="G129" s="56">
        <f t="shared" si="69"/>
        <v>4190.75</v>
      </c>
      <c r="H129" s="56">
        <f t="shared" si="69"/>
        <v>192.21</v>
      </c>
      <c r="I129" s="56">
        <f t="shared" si="69"/>
        <v>4382.96</v>
      </c>
      <c r="J129" s="56">
        <f t="shared" si="69"/>
        <v>-36600</v>
      </c>
      <c r="K129" s="56">
        <f t="shared" si="69"/>
        <v>5500</v>
      </c>
      <c r="L129" s="52">
        <f t="shared" si="40"/>
        <v>79.690181818181813</v>
      </c>
      <c r="M129" s="29">
        <f t="shared" si="41"/>
        <v>0</v>
      </c>
    </row>
    <row r="130" spans="1:13" ht="94.5" hidden="1" customHeight="1" x14ac:dyDescent="0.25">
      <c r="A130" s="8" t="s">
        <v>259</v>
      </c>
      <c r="B130" s="12" t="s">
        <v>16</v>
      </c>
      <c r="C130" s="73" t="s">
        <v>260</v>
      </c>
      <c r="D130" s="10" t="s">
        <v>179</v>
      </c>
      <c r="E130" s="4">
        <v>7100</v>
      </c>
      <c r="F130" s="4">
        <v>0</v>
      </c>
      <c r="G130" s="4">
        <f>[1]август!K146</f>
        <v>0</v>
      </c>
      <c r="H130" s="4">
        <v>0</v>
      </c>
      <c r="I130" s="6">
        <f>G130+H130</f>
        <v>0</v>
      </c>
      <c r="J130" s="4">
        <v>-7100</v>
      </c>
      <c r="K130" s="4">
        <f t="shared" ref="K130:K133" si="70">E130+J130</f>
        <v>0</v>
      </c>
      <c r="L130" s="52" t="e">
        <f t="shared" si="40"/>
        <v>#DIV/0!</v>
      </c>
      <c r="M130" s="29">
        <f t="shared" si="41"/>
        <v>0</v>
      </c>
    </row>
    <row r="131" spans="1:13" ht="63.75" hidden="1" customHeight="1" x14ac:dyDescent="0.25">
      <c r="A131" s="8" t="s">
        <v>261</v>
      </c>
      <c r="B131" s="12" t="s">
        <v>16</v>
      </c>
      <c r="C131" s="73" t="s">
        <v>262</v>
      </c>
      <c r="D131" s="10" t="s">
        <v>179</v>
      </c>
      <c r="E131" s="4">
        <v>10000</v>
      </c>
      <c r="F131" s="4">
        <v>0</v>
      </c>
      <c r="G131" s="4">
        <f>[1]август!K147</f>
        <v>4040.75</v>
      </c>
      <c r="H131" s="4">
        <f>150+42.21</f>
        <v>192.21</v>
      </c>
      <c r="I131" s="6">
        <f>G131+H131</f>
        <v>4232.96</v>
      </c>
      <c r="J131" s="4">
        <v>-5000</v>
      </c>
      <c r="K131" s="4">
        <f t="shared" si="70"/>
        <v>5000</v>
      </c>
      <c r="L131" s="52">
        <f t="shared" si="40"/>
        <v>84.659199999999998</v>
      </c>
      <c r="M131" s="29">
        <f t="shared" si="41"/>
        <v>0</v>
      </c>
    </row>
    <row r="132" spans="1:13" ht="123.75" hidden="1" customHeight="1" x14ac:dyDescent="0.25">
      <c r="A132" s="8" t="s">
        <v>263</v>
      </c>
      <c r="B132" s="12" t="s">
        <v>16</v>
      </c>
      <c r="C132" s="73" t="s">
        <v>264</v>
      </c>
      <c r="D132" s="10" t="s">
        <v>179</v>
      </c>
      <c r="E132" s="4">
        <v>10000</v>
      </c>
      <c r="F132" s="4">
        <v>0</v>
      </c>
      <c r="G132" s="4">
        <f>[1]август!K148</f>
        <v>0</v>
      </c>
      <c r="H132" s="4">
        <v>0</v>
      </c>
      <c r="I132" s="6">
        <f>G132+H132</f>
        <v>0</v>
      </c>
      <c r="J132" s="4">
        <v>-10000</v>
      </c>
      <c r="K132" s="4">
        <f t="shared" si="70"/>
        <v>0</v>
      </c>
      <c r="L132" s="52" t="e">
        <f t="shared" si="40"/>
        <v>#DIV/0!</v>
      </c>
      <c r="M132" s="29">
        <f t="shared" si="41"/>
        <v>0</v>
      </c>
    </row>
    <row r="133" spans="1:13" ht="111.75" hidden="1" customHeight="1" x14ac:dyDescent="0.25">
      <c r="A133" s="8" t="s">
        <v>265</v>
      </c>
      <c r="B133" s="12" t="s">
        <v>16</v>
      </c>
      <c r="C133" s="73" t="s">
        <v>266</v>
      </c>
      <c r="D133" s="10" t="s">
        <v>179</v>
      </c>
      <c r="E133" s="4">
        <v>15000</v>
      </c>
      <c r="F133" s="4">
        <v>0</v>
      </c>
      <c r="G133" s="4">
        <f>[1]август!K149</f>
        <v>150</v>
      </c>
      <c r="H133" s="4">
        <v>0</v>
      </c>
      <c r="I133" s="6">
        <f>G133+H133</f>
        <v>150</v>
      </c>
      <c r="J133" s="4">
        <v>-14500</v>
      </c>
      <c r="K133" s="4">
        <f t="shared" si="70"/>
        <v>500</v>
      </c>
      <c r="L133" s="52">
        <f t="shared" si="40"/>
        <v>30</v>
      </c>
      <c r="M133" s="29">
        <f t="shared" si="41"/>
        <v>0</v>
      </c>
    </row>
    <row r="134" spans="1:13" ht="93" hidden="1" customHeight="1" x14ac:dyDescent="0.25">
      <c r="A134" s="53" t="s">
        <v>267</v>
      </c>
      <c r="B134" s="67"/>
      <c r="C134" s="73" t="s">
        <v>268</v>
      </c>
      <c r="D134" s="54"/>
      <c r="E134" s="56">
        <f t="shared" ref="E134:K134" si="71">E135</f>
        <v>0</v>
      </c>
      <c r="F134" s="56">
        <f t="shared" si="71"/>
        <v>0</v>
      </c>
      <c r="G134" s="56">
        <f t="shared" si="71"/>
        <v>0</v>
      </c>
      <c r="H134" s="56">
        <f t="shared" si="71"/>
        <v>10000</v>
      </c>
      <c r="I134" s="56">
        <f t="shared" si="71"/>
        <v>10000</v>
      </c>
      <c r="J134" s="56">
        <f t="shared" si="71"/>
        <v>10000</v>
      </c>
      <c r="K134" s="56">
        <f t="shared" si="71"/>
        <v>10000</v>
      </c>
      <c r="L134" s="52">
        <f t="shared" ref="L134:L197" si="72">I134/K134*100</f>
        <v>100</v>
      </c>
      <c r="M134" s="29">
        <f t="shared" ref="M134:M197" si="73">K134-J134-E134</f>
        <v>0</v>
      </c>
    </row>
    <row r="135" spans="1:13" ht="81" hidden="1" customHeight="1" x14ac:dyDescent="0.25">
      <c r="A135" s="8" t="s">
        <v>267</v>
      </c>
      <c r="B135" s="12" t="s">
        <v>16</v>
      </c>
      <c r="C135" s="73" t="s">
        <v>269</v>
      </c>
      <c r="D135" s="10" t="s">
        <v>179</v>
      </c>
      <c r="E135" s="4">
        <v>0</v>
      </c>
      <c r="F135" s="4"/>
      <c r="G135" s="4">
        <v>0</v>
      </c>
      <c r="H135" s="4">
        <f>10000</f>
        <v>10000</v>
      </c>
      <c r="I135" s="6">
        <f>G135+H135</f>
        <v>10000</v>
      </c>
      <c r="J135" s="4">
        <v>10000</v>
      </c>
      <c r="K135" s="4">
        <f>E135+J135</f>
        <v>10000</v>
      </c>
      <c r="L135" s="52">
        <f t="shared" si="72"/>
        <v>100</v>
      </c>
      <c r="M135" s="29">
        <f t="shared" si="73"/>
        <v>0</v>
      </c>
    </row>
    <row r="136" spans="1:13" ht="82.5" hidden="1" customHeight="1" x14ac:dyDescent="0.25">
      <c r="A136" s="53" t="s">
        <v>270</v>
      </c>
      <c r="B136" s="67"/>
      <c r="C136" s="73" t="s">
        <v>271</v>
      </c>
      <c r="D136" s="54"/>
      <c r="E136" s="56">
        <f t="shared" ref="E136:K136" si="74">E137+E138+E139</f>
        <v>13300</v>
      </c>
      <c r="F136" s="56">
        <f t="shared" si="74"/>
        <v>0</v>
      </c>
      <c r="G136" s="56">
        <f t="shared" si="74"/>
        <v>4000</v>
      </c>
      <c r="H136" s="56">
        <f t="shared" si="74"/>
        <v>0</v>
      </c>
      <c r="I136" s="56">
        <f t="shared" si="74"/>
        <v>4000</v>
      </c>
      <c r="J136" s="56">
        <f t="shared" si="74"/>
        <v>-8000</v>
      </c>
      <c r="K136" s="56">
        <f t="shared" si="74"/>
        <v>5300</v>
      </c>
      <c r="L136" s="52">
        <f t="shared" si="72"/>
        <v>75.471698113207552</v>
      </c>
      <c r="M136" s="29">
        <f t="shared" si="73"/>
        <v>0</v>
      </c>
    </row>
    <row r="137" spans="1:13" ht="141.75" hidden="1" x14ac:dyDescent="0.25">
      <c r="A137" s="8" t="s">
        <v>272</v>
      </c>
      <c r="B137" s="12" t="s">
        <v>16</v>
      </c>
      <c r="C137" s="73" t="s">
        <v>273</v>
      </c>
      <c r="D137" s="24" t="s">
        <v>179</v>
      </c>
      <c r="E137" s="25">
        <v>3300</v>
      </c>
      <c r="F137" s="25">
        <v>0</v>
      </c>
      <c r="G137" s="4">
        <f>[1]август!K151</f>
        <v>2000</v>
      </c>
      <c r="H137" s="25">
        <v>0</v>
      </c>
      <c r="I137" s="26">
        <f>G137+H137</f>
        <v>2000</v>
      </c>
      <c r="J137" s="25">
        <v>0</v>
      </c>
      <c r="K137" s="4">
        <f t="shared" ref="K137:K139" si="75">E137+J137</f>
        <v>3300</v>
      </c>
      <c r="L137" s="52">
        <f t="shared" si="72"/>
        <v>60.606060606060609</v>
      </c>
      <c r="M137" s="29">
        <f t="shared" si="73"/>
        <v>0</v>
      </c>
    </row>
    <row r="138" spans="1:13" ht="64.5" hidden="1" customHeight="1" x14ac:dyDescent="0.25">
      <c r="A138" s="27" t="s">
        <v>274</v>
      </c>
      <c r="B138" s="28" t="s">
        <v>16</v>
      </c>
      <c r="C138" s="75" t="s">
        <v>275</v>
      </c>
      <c r="D138" s="24" t="s">
        <v>179</v>
      </c>
      <c r="E138" s="25">
        <v>5000</v>
      </c>
      <c r="F138" s="25">
        <v>0</v>
      </c>
      <c r="G138" s="4">
        <f>[1]август!K152</f>
        <v>0</v>
      </c>
      <c r="H138" s="25">
        <v>0</v>
      </c>
      <c r="I138" s="26">
        <f>G138+H138</f>
        <v>0</v>
      </c>
      <c r="J138" s="25">
        <v>-5000</v>
      </c>
      <c r="K138" s="4">
        <f t="shared" si="75"/>
        <v>0</v>
      </c>
      <c r="L138" s="52" t="e">
        <f t="shared" si="72"/>
        <v>#DIV/0!</v>
      </c>
      <c r="M138" s="29">
        <f t="shared" si="73"/>
        <v>0</v>
      </c>
    </row>
    <row r="139" spans="1:13" ht="81.75" hidden="1" customHeight="1" x14ac:dyDescent="0.25">
      <c r="A139" s="27" t="s">
        <v>276</v>
      </c>
      <c r="B139" s="28" t="s">
        <v>16</v>
      </c>
      <c r="C139" s="75" t="s">
        <v>277</v>
      </c>
      <c r="D139" s="24" t="s">
        <v>179</v>
      </c>
      <c r="E139" s="25">
        <v>5000</v>
      </c>
      <c r="F139" s="25">
        <v>0</v>
      </c>
      <c r="G139" s="4">
        <f>[1]август!K153</f>
        <v>2000</v>
      </c>
      <c r="H139" s="25">
        <v>0</v>
      </c>
      <c r="I139" s="26">
        <f>G139+H139</f>
        <v>2000</v>
      </c>
      <c r="J139" s="25">
        <v>-3000</v>
      </c>
      <c r="K139" s="4">
        <f t="shared" si="75"/>
        <v>2000</v>
      </c>
      <c r="L139" s="52">
        <f t="shared" si="72"/>
        <v>100</v>
      </c>
      <c r="M139" s="29">
        <f t="shared" si="73"/>
        <v>0</v>
      </c>
    </row>
    <row r="140" spans="1:13" ht="52.5" hidden="1" customHeight="1" x14ac:dyDescent="0.25">
      <c r="A140" s="53" t="s">
        <v>278</v>
      </c>
      <c r="B140" s="67"/>
      <c r="C140" s="73" t="s">
        <v>279</v>
      </c>
      <c r="D140" s="54"/>
      <c r="E140" s="56">
        <f t="shared" ref="E140:K140" si="76">E143+E141</f>
        <v>197000</v>
      </c>
      <c r="F140" s="56">
        <f t="shared" si="76"/>
        <v>0</v>
      </c>
      <c r="G140" s="56">
        <f t="shared" si="76"/>
        <v>77152.81</v>
      </c>
      <c r="H140" s="56">
        <f t="shared" si="76"/>
        <v>0</v>
      </c>
      <c r="I140" s="56">
        <f t="shared" si="76"/>
        <v>77152.81</v>
      </c>
      <c r="J140" s="56">
        <f t="shared" si="76"/>
        <v>0</v>
      </c>
      <c r="K140" s="56">
        <f t="shared" si="76"/>
        <v>197000</v>
      </c>
      <c r="L140" s="52">
        <f t="shared" si="72"/>
        <v>39.163862944162439</v>
      </c>
      <c r="M140" s="29">
        <f t="shared" si="73"/>
        <v>0</v>
      </c>
    </row>
    <row r="141" spans="1:13" ht="99.75" hidden="1" customHeight="1" x14ac:dyDescent="0.25">
      <c r="A141" s="53" t="s">
        <v>280</v>
      </c>
      <c r="B141" s="15"/>
      <c r="C141" s="73" t="s">
        <v>281</v>
      </c>
      <c r="D141" s="54"/>
      <c r="E141" s="56">
        <f t="shared" ref="E141:K141" si="77">E142</f>
        <v>25000</v>
      </c>
      <c r="F141" s="56">
        <f t="shared" si="77"/>
        <v>0</v>
      </c>
      <c r="G141" s="56">
        <f t="shared" si="77"/>
        <v>0</v>
      </c>
      <c r="H141" s="56">
        <f t="shared" si="77"/>
        <v>0</v>
      </c>
      <c r="I141" s="56">
        <f t="shared" si="77"/>
        <v>0</v>
      </c>
      <c r="J141" s="56">
        <f t="shared" si="77"/>
        <v>0</v>
      </c>
      <c r="K141" s="56">
        <f t="shared" si="77"/>
        <v>25000</v>
      </c>
      <c r="L141" s="52">
        <f t="shared" si="72"/>
        <v>0</v>
      </c>
      <c r="M141" s="29">
        <f t="shared" si="73"/>
        <v>0</v>
      </c>
    </row>
    <row r="142" spans="1:13" ht="121.5" hidden="1" customHeight="1" x14ac:dyDescent="0.25">
      <c r="A142" s="8" t="s">
        <v>282</v>
      </c>
      <c r="B142" s="12" t="s">
        <v>16</v>
      </c>
      <c r="C142" s="73" t="s">
        <v>283</v>
      </c>
      <c r="D142" s="10" t="s">
        <v>234</v>
      </c>
      <c r="E142" s="4">
        <v>25000</v>
      </c>
      <c r="F142" s="4">
        <v>0</v>
      </c>
      <c r="G142" s="4">
        <f>[1]август!K156</f>
        <v>0</v>
      </c>
      <c r="H142" s="4">
        <v>0</v>
      </c>
      <c r="I142" s="26">
        <f>G142+H142</f>
        <v>0</v>
      </c>
      <c r="J142" s="4">
        <v>0</v>
      </c>
      <c r="K142" s="4">
        <f>E142+J142</f>
        <v>25000</v>
      </c>
      <c r="L142" s="52">
        <f t="shared" si="72"/>
        <v>0</v>
      </c>
      <c r="M142" s="29">
        <f t="shared" si="73"/>
        <v>0</v>
      </c>
    </row>
    <row r="143" spans="1:13" ht="92.25" hidden="1" customHeight="1" x14ac:dyDescent="0.25">
      <c r="A143" s="53" t="s">
        <v>284</v>
      </c>
      <c r="B143" s="67"/>
      <c r="C143" s="73" t="s">
        <v>285</v>
      </c>
      <c r="D143" s="54"/>
      <c r="E143" s="56">
        <f>E144+E145+E146+E147+E148</f>
        <v>172000</v>
      </c>
      <c r="F143" s="56">
        <f t="shared" ref="F143:K143" si="78">F144+F145+F146+F147+F148</f>
        <v>0</v>
      </c>
      <c r="G143" s="56">
        <f t="shared" si="78"/>
        <v>77152.81</v>
      </c>
      <c r="H143" s="56">
        <f t="shared" si="78"/>
        <v>0</v>
      </c>
      <c r="I143" s="56">
        <f t="shared" si="78"/>
        <v>77152.81</v>
      </c>
      <c r="J143" s="56">
        <f t="shared" si="78"/>
        <v>0</v>
      </c>
      <c r="K143" s="56">
        <f t="shared" si="78"/>
        <v>172000</v>
      </c>
      <c r="L143" s="52">
        <f t="shared" si="72"/>
        <v>44.856284883720932</v>
      </c>
      <c r="M143" s="29">
        <f t="shared" si="73"/>
        <v>0</v>
      </c>
    </row>
    <row r="144" spans="1:13" ht="108.75" hidden="1" customHeight="1" x14ac:dyDescent="0.25">
      <c r="A144" s="8" t="s">
        <v>286</v>
      </c>
      <c r="B144" s="12" t="s">
        <v>16</v>
      </c>
      <c r="C144" s="73" t="s">
        <v>287</v>
      </c>
      <c r="D144" s="10" t="s">
        <v>288</v>
      </c>
      <c r="E144" s="4">
        <f>1000+2000</f>
        <v>3000</v>
      </c>
      <c r="F144" s="4">
        <v>0</v>
      </c>
      <c r="G144" s="4">
        <f>[1]август!K158</f>
        <v>3000</v>
      </c>
      <c r="H144" s="4">
        <v>0</v>
      </c>
      <c r="I144" s="4">
        <f>G144+H144</f>
        <v>3000</v>
      </c>
      <c r="J144" s="4">
        <v>0</v>
      </c>
      <c r="K144" s="4">
        <f>J144+E144</f>
        <v>3000</v>
      </c>
      <c r="L144" s="52">
        <f t="shared" si="72"/>
        <v>100</v>
      </c>
      <c r="M144" s="29">
        <f t="shared" si="73"/>
        <v>0</v>
      </c>
    </row>
    <row r="145" spans="1:13" ht="75.75" hidden="1" customHeight="1" x14ac:dyDescent="0.25">
      <c r="A145" s="8" t="s">
        <v>289</v>
      </c>
      <c r="B145" s="12" t="s">
        <v>16</v>
      </c>
      <c r="C145" s="73" t="s">
        <v>290</v>
      </c>
      <c r="D145" s="10" t="s">
        <v>204</v>
      </c>
      <c r="E145" s="4">
        <v>94000</v>
      </c>
      <c r="F145" s="4">
        <v>0</v>
      </c>
      <c r="G145" s="4">
        <f>[1]август!K159</f>
        <v>0</v>
      </c>
      <c r="H145" s="4">
        <v>0</v>
      </c>
      <c r="I145" s="4">
        <f t="shared" ref="I145:I148" si="79">G145+H145</f>
        <v>0</v>
      </c>
      <c r="J145" s="4">
        <v>0</v>
      </c>
      <c r="K145" s="4">
        <f>J145+E145</f>
        <v>94000</v>
      </c>
      <c r="L145" s="52">
        <f t="shared" si="72"/>
        <v>0</v>
      </c>
      <c r="M145" s="29">
        <f t="shared" si="73"/>
        <v>0</v>
      </c>
    </row>
    <row r="146" spans="1:13" ht="95.25" hidden="1" customHeight="1" x14ac:dyDescent="0.25">
      <c r="A146" s="8" t="s">
        <v>289</v>
      </c>
      <c r="B146" s="12" t="s">
        <v>16</v>
      </c>
      <c r="C146" s="73" t="s">
        <v>291</v>
      </c>
      <c r="D146" s="10" t="s">
        <v>292</v>
      </c>
      <c r="E146" s="4">
        <v>0</v>
      </c>
      <c r="F146" s="4">
        <v>0</v>
      </c>
      <c r="G146" s="4">
        <f>[1]август!K160</f>
        <v>0</v>
      </c>
      <c r="H146" s="4">
        <v>0</v>
      </c>
      <c r="I146" s="4">
        <f t="shared" si="79"/>
        <v>0</v>
      </c>
      <c r="J146" s="4">
        <v>0</v>
      </c>
      <c r="K146" s="4">
        <v>0</v>
      </c>
      <c r="L146" s="52" t="e">
        <f t="shared" si="72"/>
        <v>#DIV/0!</v>
      </c>
      <c r="M146" s="29">
        <f t="shared" si="73"/>
        <v>0</v>
      </c>
    </row>
    <row r="147" spans="1:13" ht="153" hidden="1" customHeight="1" x14ac:dyDescent="0.25">
      <c r="A147" s="8" t="s">
        <v>289</v>
      </c>
      <c r="B147" s="12" t="s">
        <v>16</v>
      </c>
      <c r="C147" s="73" t="s">
        <v>293</v>
      </c>
      <c r="D147" s="10" t="s">
        <v>179</v>
      </c>
      <c r="E147" s="4">
        <v>70200</v>
      </c>
      <c r="F147" s="4">
        <v>0</v>
      </c>
      <c r="G147" s="4">
        <f>[1]август!K161</f>
        <v>70000</v>
      </c>
      <c r="H147" s="4">
        <v>0</v>
      </c>
      <c r="I147" s="6">
        <f t="shared" si="79"/>
        <v>70000</v>
      </c>
      <c r="J147" s="4">
        <v>0</v>
      </c>
      <c r="K147" s="4">
        <f>E147+J147</f>
        <v>70200</v>
      </c>
      <c r="L147" s="52">
        <f t="shared" si="72"/>
        <v>99.715099715099726</v>
      </c>
      <c r="M147" s="29">
        <f t="shared" si="73"/>
        <v>0</v>
      </c>
    </row>
    <row r="148" spans="1:13" ht="76.5" hidden="1" customHeight="1" x14ac:dyDescent="0.25">
      <c r="A148" s="8" t="s">
        <v>294</v>
      </c>
      <c r="B148" s="12" t="s">
        <v>16</v>
      </c>
      <c r="C148" s="73" t="s">
        <v>295</v>
      </c>
      <c r="D148" s="10" t="s">
        <v>179</v>
      </c>
      <c r="E148" s="4">
        <f>3000+1800</f>
        <v>4800</v>
      </c>
      <c r="F148" s="4">
        <v>0</v>
      </c>
      <c r="G148" s="4">
        <f>[1]август!K165</f>
        <v>4152.8100000000004</v>
      </c>
      <c r="H148" s="4">
        <v>0</v>
      </c>
      <c r="I148" s="6">
        <f t="shared" si="79"/>
        <v>4152.8100000000004</v>
      </c>
      <c r="J148" s="4">
        <v>0</v>
      </c>
      <c r="K148" s="4">
        <f>E148+J148</f>
        <v>4800</v>
      </c>
      <c r="L148" s="52">
        <f t="shared" si="72"/>
        <v>86.516874999999999</v>
      </c>
      <c r="M148" s="29">
        <f t="shared" si="73"/>
        <v>0</v>
      </c>
    </row>
    <row r="149" spans="1:13" ht="66.75" hidden="1" customHeight="1" x14ac:dyDescent="0.25">
      <c r="A149" s="66" t="s">
        <v>296</v>
      </c>
      <c r="B149" s="15"/>
      <c r="C149" s="73" t="s">
        <v>297</v>
      </c>
      <c r="D149" s="54"/>
      <c r="E149" s="56">
        <f t="shared" ref="E149:K149" si="80">E150+E151+E152+E153+E154+E155</f>
        <v>2375700</v>
      </c>
      <c r="F149" s="56">
        <f t="shared" si="80"/>
        <v>0</v>
      </c>
      <c r="G149" s="56">
        <f t="shared" si="80"/>
        <v>868560.65000000014</v>
      </c>
      <c r="H149" s="56">
        <f t="shared" si="80"/>
        <v>69719.16</v>
      </c>
      <c r="I149" s="56">
        <f t="shared" si="80"/>
        <v>938279.81000000017</v>
      </c>
      <c r="J149" s="56">
        <f t="shared" si="80"/>
        <v>-1223000</v>
      </c>
      <c r="K149" s="56">
        <f t="shared" si="80"/>
        <v>1152700</v>
      </c>
      <c r="L149" s="52">
        <f t="shared" si="72"/>
        <v>81.398439316387623</v>
      </c>
      <c r="M149" s="29">
        <f t="shared" si="73"/>
        <v>0</v>
      </c>
    </row>
    <row r="150" spans="1:13" ht="63" hidden="1" customHeight="1" x14ac:dyDescent="0.25">
      <c r="A150" s="20" t="s">
        <v>298</v>
      </c>
      <c r="B150" s="9" t="s">
        <v>16</v>
      </c>
      <c r="C150" s="73" t="s">
        <v>299</v>
      </c>
      <c r="D150" s="10" t="s">
        <v>300</v>
      </c>
      <c r="E150" s="4">
        <f>6000</f>
        <v>6000</v>
      </c>
      <c r="F150" s="4">
        <v>0</v>
      </c>
      <c r="G150" s="4">
        <f>[1]август!K167</f>
        <v>6000</v>
      </c>
      <c r="H150" s="4">
        <v>0</v>
      </c>
      <c r="I150" s="4">
        <f t="shared" ref="I150:I155" si="81">G150+H150</f>
        <v>6000</v>
      </c>
      <c r="J150" s="4">
        <v>0</v>
      </c>
      <c r="K150" s="4">
        <f>E150+J150</f>
        <v>6000</v>
      </c>
      <c r="L150" s="52">
        <f t="shared" si="72"/>
        <v>100</v>
      </c>
      <c r="M150" s="29">
        <f t="shared" si="73"/>
        <v>0</v>
      </c>
    </row>
    <row r="151" spans="1:13" ht="64.5" hidden="1" customHeight="1" x14ac:dyDescent="0.25">
      <c r="A151" s="20" t="s">
        <v>301</v>
      </c>
      <c r="B151" s="9" t="s">
        <v>16</v>
      </c>
      <c r="C151" s="73" t="s">
        <v>302</v>
      </c>
      <c r="D151" s="10" t="s">
        <v>204</v>
      </c>
      <c r="E151" s="4">
        <v>166700</v>
      </c>
      <c r="F151" s="4">
        <v>0</v>
      </c>
      <c r="G151" s="4">
        <f>[1]август!K168</f>
        <v>0</v>
      </c>
      <c r="H151" s="4">
        <v>0</v>
      </c>
      <c r="I151" s="4">
        <f t="shared" si="81"/>
        <v>0</v>
      </c>
      <c r="J151" s="4">
        <v>0</v>
      </c>
      <c r="K151" s="4">
        <f>E151+J151</f>
        <v>166700</v>
      </c>
      <c r="L151" s="52">
        <f t="shared" si="72"/>
        <v>0</v>
      </c>
      <c r="M151" s="29">
        <f t="shared" si="73"/>
        <v>0</v>
      </c>
    </row>
    <row r="152" spans="1:13" ht="78.75" hidden="1" customHeight="1" x14ac:dyDescent="0.25">
      <c r="A152" s="20" t="s">
        <v>303</v>
      </c>
      <c r="B152" s="12" t="s">
        <v>16</v>
      </c>
      <c r="C152" s="73" t="s">
        <v>304</v>
      </c>
      <c r="D152" s="10" t="s">
        <v>179</v>
      </c>
      <c r="E152" s="4">
        <v>3000</v>
      </c>
      <c r="F152" s="4">
        <v>0</v>
      </c>
      <c r="G152" s="4">
        <f>[1]август!K169</f>
        <v>0</v>
      </c>
      <c r="H152" s="4">
        <v>0</v>
      </c>
      <c r="I152" s="6">
        <f t="shared" si="81"/>
        <v>0</v>
      </c>
      <c r="J152" s="4">
        <v>-3000</v>
      </c>
      <c r="K152" s="4">
        <f t="shared" ref="K152:K155" si="82">E152+J152</f>
        <v>0</v>
      </c>
      <c r="L152" s="52" t="e">
        <f t="shared" si="72"/>
        <v>#DIV/0!</v>
      </c>
      <c r="M152" s="29">
        <f t="shared" si="73"/>
        <v>0</v>
      </c>
    </row>
    <row r="153" spans="1:13" ht="78.75" hidden="1" customHeight="1" x14ac:dyDescent="0.25">
      <c r="A153" s="20" t="s">
        <v>305</v>
      </c>
      <c r="B153" s="12" t="s">
        <v>16</v>
      </c>
      <c r="C153" s="73" t="s">
        <v>306</v>
      </c>
      <c r="D153" s="10" t="s">
        <v>179</v>
      </c>
      <c r="E153" s="4">
        <v>10000</v>
      </c>
      <c r="F153" s="4">
        <v>0</v>
      </c>
      <c r="G153" s="4">
        <f>[1]август!K170</f>
        <v>0</v>
      </c>
      <c r="H153" s="4">
        <v>0</v>
      </c>
      <c r="I153" s="6">
        <f t="shared" si="81"/>
        <v>0</v>
      </c>
      <c r="J153" s="4">
        <v>-10000</v>
      </c>
      <c r="K153" s="4">
        <f t="shared" si="82"/>
        <v>0</v>
      </c>
      <c r="L153" s="52" t="e">
        <f t="shared" si="72"/>
        <v>#DIV/0!</v>
      </c>
      <c r="M153" s="29">
        <f t="shared" si="73"/>
        <v>0</v>
      </c>
    </row>
    <row r="154" spans="1:13" ht="101.25" hidden="1" customHeight="1" x14ac:dyDescent="0.25">
      <c r="A154" s="20" t="s">
        <v>307</v>
      </c>
      <c r="B154" s="12" t="s">
        <v>16</v>
      </c>
      <c r="C154" s="73" t="s">
        <v>308</v>
      </c>
      <c r="D154" s="10" t="s">
        <v>179</v>
      </c>
      <c r="E154" s="4">
        <v>10000</v>
      </c>
      <c r="F154" s="4">
        <v>0</v>
      </c>
      <c r="G154" s="4">
        <f>[1]август!K171</f>
        <v>0</v>
      </c>
      <c r="H154" s="4">
        <v>0</v>
      </c>
      <c r="I154" s="6">
        <f t="shared" si="81"/>
        <v>0</v>
      </c>
      <c r="J154" s="4">
        <v>-10000</v>
      </c>
      <c r="K154" s="4">
        <f t="shared" si="82"/>
        <v>0</v>
      </c>
      <c r="L154" s="52" t="e">
        <f t="shared" si="72"/>
        <v>#DIV/0!</v>
      </c>
      <c r="M154" s="29">
        <f t="shared" si="73"/>
        <v>0</v>
      </c>
    </row>
    <row r="155" spans="1:13" ht="93" hidden="1" customHeight="1" x14ac:dyDescent="0.25">
      <c r="A155" s="20" t="s">
        <v>301</v>
      </c>
      <c r="B155" s="12" t="s">
        <v>16</v>
      </c>
      <c r="C155" s="73" t="s">
        <v>309</v>
      </c>
      <c r="D155" s="10" t="s">
        <v>179</v>
      </c>
      <c r="E155" s="4">
        <v>2180000</v>
      </c>
      <c r="F155" s="4">
        <v>0</v>
      </c>
      <c r="G155" s="4">
        <f>[1]август!K172</f>
        <v>862560.65000000014</v>
      </c>
      <c r="H155" s="4">
        <f>10166.66+5600+10919.48+3093.87+12758.78+1500+6600+2965.63+2035.28+12819.35+1260.11</f>
        <v>69719.16</v>
      </c>
      <c r="I155" s="6">
        <f t="shared" si="81"/>
        <v>932279.81000000017</v>
      </c>
      <c r="J155" s="4">
        <v>-1200000</v>
      </c>
      <c r="K155" s="4">
        <f t="shared" si="82"/>
        <v>980000</v>
      </c>
      <c r="L155" s="52">
        <f t="shared" si="72"/>
        <v>95.130592857142872</v>
      </c>
      <c r="M155" s="29">
        <f t="shared" si="73"/>
        <v>0</v>
      </c>
    </row>
    <row r="156" spans="1:13" ht="94.5" hidden="1" customHeight="1" x14ac:dyDescent="0.25">
      <c r="A156" s="66" t="s">
        <v>310</v>
      </c>
      <c r="B156" s="67"/>
      <c r="C156" s="73" t="s">
        <v>311</v>
      </c>
      <c r="D156" s="54"/>
      <c r="E156" s="56">
        <f t="shared" ref="E156:K156" si="83">E157+E158+E159</f>
        <v>2000</v>
      </c>
      <c r="F156" s="56">
        <f t="shared" si="83"/>
        <v>0</v>
      </c>
      <c r="G156" s="56">
        <f t="shared" si="83"/>
        <v>0</v>
      </c>
      <c r="H156" s="56">
        <f t="shared" si="83"/>
        <v>-2000</v>
      </c>
      <c r="I156" s="56">
        <f t="shared" si="83"/>
        <v>-2000</v>
      </c>
      <c r="J156" s="56">
        <f t="shared" si="83"/>
        <v>-2000</v>
      </c>
      <c r="K156" s="56">
        <f t="shared" si="83"/>
        <v>0</v>
      </c>
      <c r="L156" s="52" t="e">
        <f t="shared" si="72"/>
        <v>#DIV/0!</v>
      </c>
      <c r="M156" s="29">
        <f t="shared" si="73"/>
        <v>0</v>
      </c>
    </row>
    <row r="157" spans="1:13" ht="79.5" hidden="1" customHeight="1" x14ac:dyDescent="0.25">
      <c r="A157" s="20" t="s">
        <v>310</v>
      </c>
      <c r="B157" s="12" t="s">
        <v>16</v>
      </c>
      <c r="C157" s="73" t="s">
        <v>312</v>
      </c>
      <c r="D157" s="10" t="s">
        <v>292</v>
      </c>
      <c r="E157" s="4">
        <v>0</v>
      </c>
      <c r="F157" s="4">
        <v>0</v>
      </c>
      <c r="G157" s="4">
        <f>[1]август!K174</f>
        <v>0</v>
      </c>
      <c r="H157" s="4">
        <v>0</v>
      </c>
      <c r="I157" s="6">
        <f>G157+H157</f>
        <v>0</v>
      </c>
      <c r="J157" s="4">
        <v>0</v>
      </c>
      <c r="K157" s="4">
        <f>J157+E157</f>
        <v>0</v>
      </c>
      <c r="L157" s="52" t="e">
        <f t="shared" si="72"/>
        <v>#DIV/0!</v>
      </c>
      <c r="M157" s="29">
        <f t="shared" si="73"/>
        <v>0</v>
      </c>
    </row>
    <row r="158" spans="1:13" ht="124.5" hidden="1" customHeight="1" x14ac:dyDescent="0.25">
      <c r="A158" s="20" t="s">
        <v>310</v>
      </c>
      <c r="B158" s="12" t="s">
        <v>16</v>
      </c>
      <c r="C158" s="73" t="s">
        <v>313</v>
      </c>
      <c r="D158" s="10" t="s">
        <v>179</v>
      </c>
      <c r="E158" s="4">
        <v>2000</v>
      </c>
      <c r="F158" s="4">
        <v>0</v>
      </c>
      <c r="G158" s="4">
        <f>[1]август!K175</f>
        <v>0</v>
      </c>
      <c r="H158" s="4">
        <v>0</v>
      </c>
      <c r="I158" s="6">
        <f>G158+H158</f>
        <v>0</v>
      </c>
      <c r="J158" s="4">
        <v>-2000</v>
      </c>
      <c r="K158" s="4">
        <f>E158+J158</f>
        <v>0</v>
      </c>
      <c r="L158" s="52" t="e">
        <f t="shared" si="72"/>
        <v>#DIV/0!</v>
      </c>
      <c r="M158" s="29">
        <f t="shared" si="73"/>
        <v>0</v>
      </c>
    </row>
    <row r="159" spans="1:13" ht="123.75" hidden="1" customHeight="1" x14ac:dyDescent="0.25">
      <c r="A159" s="20" t="s">
        <v>314</v>
      </c>
      <c r="B159" s="12" t="s">
        <v>16</v>
      </c>
      <c r="C159" s="73" t="s">
        <v>315</v>
      </c>
      <c r="D159" s="10" t="s">
        <v>179</v>
      </c>
      <c r="E159" s="4">
        <v>0</v>
      </c>
      <c r="F159" s="4"/>
      <c r="G159" s="4">
        <v>0</v>
      </c>
      <c r="H159" s="4">
        <f>-2000</f>
        <v>-2000</v>
      </c>
      <c r="I159" s="6">
        <f>G159+H159</f>
        <v>-2000</v>
      </c>
      <c r="J159" s="4">
        <v>0</v>
      </c>
      <c r="K159" s="4">
        <f>E159+J159</f>
        <v>0</v>
      </c>
      <c r="L159" s="52" t="e">
        <f t="shared" si="72"/>
        <v>#DIV/0!</v>
      </c>
      <c r="M159" s="29">
        <f t="shared" si="73"/>
        <v>0</v>
      </c>
    </row>
    <row r="160" spans="1:13" ht="53.25" customHeight="1" x14ac:dyDescent="0.25">
      <c r="A160" s="66" t="s">
        <v>316</v>
      </c>
      <c r="B160" s="15"/>
      <c r="C160" s="73" t="s">
        <v>317</v>
      </c>
      <c r="D160" s="54"/>
      <c r="E160" s="56">
        <f t="shared" ref="E160:K161" si="84">E161</f>
        <v>144900</v>
      </c>
      <c r="F160" s="56">
        <f t="shared" si="84"/>
        <v>0</v>
      </c>
      <c r="G160" s="56">
        <f t="shared" si="84"/>
        <v>48445.42</v>
      </c>
      <c r="H160" s="56">
        <f t="shared" si="84"/>
        <v>11000</v>
      </c>
      <c r="I160" s="56">
        <f t="shared" si="84"/>
        <v>59445.42</v>
      </c>
      <c r="J160" s="56">
        <f t="shared" si="84"/>
        <v>0</v>
      </c>
      <c r="K160" s="56">
        <f t="shared" si="84"/>
        <v>144900</v>
      </c>
      <c r="L160" s="52">
        <f t="shared" si="72"/>
        <v>41.025134575569354</v>
      </c>
      <c r="M160" s="29">
        <f t="shared" si="73"/>
        <v>0</v>
      </c>
    </row>
    <row r="161" spans="1:13" ht="78.75" hidden="1" x14ac:dyDescent="0.25">
      <c r="A161" s="66" t="s">
        <v>318</v>
      </c>
      <c r="B161" s="15"/>
      <c r="C161" s="73" t="s">
        <v>319</v>
      </c>
      <c r="D161" s="54"/>
      <c r="E161" s="56">
        <f t="shared" si="84"/>
        <v>144900</v>
      </c>
      <c r="F161" s="56">
        <f t="shared" si="84"/>
        <v>0</v>
      </c>
      <c r="G161" s="56">
        <f t="shared" si="84"/>
        <v>48445.42</v>
      </c>
      <c r="H161" s="56">
        <f t="shared" si="84"/>
        <v>11000</v>
      </c>
      <c r="I161" s="56">
        <f t="shared" si="84"/>
        <v>59445.42</v>
      </c>
      <c r="J161" s="56">
        <f t="shared" si="84"/>
        <v>0</v>
      </c>
      <c r="K161" s="56">
        <f t="shared" si="84"/>
        <v>144900</v>
      </c>
      <c r="L161" s="52">
        <f t="shared" si="72"/>
        <v>41.025134575569354</v>
      </c>
      <c r="M161" s="29">
        <f t="shared" si="73"/>
        <v>0</v>
      </c>
    </row>
    <row r="162" spans="1:13" ht="33" hidden="1" customHeight="1" x14ac:dyDescent="0.25">
      <c r="A162" s="20" t="s">
        <v>320</v>
      </c>
      <c r="B162" s="12" t="s">
        <v>16</v>
      </c>
      <c r="C162" s="73" t="s">
        <v>321</v>
      </c>
      <c r="D162" s="10" t="s">
        <v>300</v>
      </c>
      <c r="E162" s="4">
        <v>144900</v>
      </c>
      <c r="F162" s="4">
        <v>0</v>
      </c>
      <c r="G162" s="4">
        <f>[1]август!K178</f>
        <v>48445.42</v>
      </c>
      <c r="H162" s="4">
        <f>1000+5000+5000</f>
        <v>11000</v>
      </c>
      <c r="I162" s="4">
        <f>G162+H162</f>
        <v>59445.42</v>
      </c>
      <c r="J162" s="4"/>
      <c r="K162" s="4">
        <f>J162+E162</f>
        <v>144900</v>
      </c>
      <c r="L162" s="52">
        <f t="shared" si="72"/>
        <v>41.025134575569354</v>
      </c>
      <c r="M162" s="29">
        <f t="shared" si="73"/>
        <v>0</v>
      </c>
    </row>
    <row r="163" spans="1:13" ht="128.25" customHeight="1" x14ac:dyDescent="0.25">
      <c r="A163" s="66" t="s">
        <v>322</v>
      </c>
      <c r="B163" s="67"/>
      <c r="C163" s="73" t="s">
        <v>323</v>
      </c>
      <c r="D163" s="54"/>
      <c r="E163" s="56">
        <f t="shared" ref="E163:K163" si="85">E164+E165</f>
        <v>8155000</v>
      </c>
      <c r="F163" s="56">
        <f t="shared" si="85"/>
        <v>0</v>
      </c>
      <c r="G163" s="56">
        <f t="shared" si="85"/>
        <v>496907.87</v>
      </c>
      <c r="H163" s="56">
        <f t="shared" si="85"/>
        <v>61268.469999999994</v>
      </c>
      <c r="I163" s="56">
        <f t="shared" si="85"/>
        <v>558176.34</v>
      </c>
      <c r="J163" s="56">
        <f t="shared" si="85"/>
        <v>-7575000</v>
      </c>
      <c r="K163" s="56">
        <f t="shared" si="85"/>
        <v>580000</v>
      </c>
      <c r="L163" s="52">
        <f t="shared" si="72"/>
        <v>96.237299999999991</v>
      </c>
      <c r="M163" s="29">
        <f t="shared" si="73"/>
        <v>0</v>
      </c>
    </row>
    <row r="164" spans="1:13" ht="63" hidden="1" customHeight="1" x14ac:dyDescent="0.25">
      <c r="A164" s="20" t="s">
        <v>324</v>
      </c>
      <c r="B164" s="12" t="s">
        <v>16</v>
      </c>
      <c r="C164" s="73" t="s">
        <v>325</v>
      </c>
      <c r="D164" s="10" t="s">
        <v>96</v>
      </c>
      <c r="E164" s="4">
        <v>7774800</v>
      </c>
      <c r="F164" s="4">
        <v>0</v>
      </c>
      <c r="G164" s="4">
        <f>[1]август!K180</f>
        <v>375934.78</v>
      </c>
      <c r="H164" s="4">
        <f>5821.2+44401.85+1000+10045.42</f>
        <v>61268.469999999994</v>
      </c>
      <c r="I164" s="6">
        <f>G164+H164</f>
        <v>437203.25</v>
      </c>
      <c r="J164" s="4">
        <v>-7324800</v>
      </c>
      <c r="K164" s="4">
        <f>E164+J164</f>
        <v>450000</v>
      </c>
      <c r="L164" s="52">
        <f t="shared" si="72"/>
        <v>97.156277777777774</v>
      </c>
      <c r="M164" s="29">
        <f t="shared" si="73"/>
        <v>0</v>
      </c>
    </row>
    <row r="165" spans="1:13" ht="93.75" hidden="1" customHeight="1" x14ac:dyDescent="0.25">
      <c r="A165" s="20" t="s">
        <v>326</v>
      </c>
      <c r="B165" s="12" t="s">
        <v>16</v>
      </c>
      <c r="C165" s="73" t="s">
        <v>327</v>
      </c>
      <c r="D165" s="10" t="s">
        <v>96</v>
      </c>
      <c r="E165" s="4">
        <v>380200</v>
      </c>
      <c r="F165" s="4">
        <v>0</v>
      </c>
      <c r="G165" s="4">
        <f>[1]август!K181</f>
        <v>120973.09</v>
      </c>
      <c r="H165" s="4">
        <v>0</v>
      </c>
      <c r="I165" s="6">
        <f>G165+H165</f>
        <v>120973.09</v>
      </c>
      <c r="J165" s="4">
        <v>-250200</v>
      </c>
      <c r="K165" s="4">
        <f>E165+J165</f>
        <v>130000</v>
      </c>
      <c r="L165" s="52">
        <f t="shared" si="72"/>
        <v>93.056223076923075</v>
      </c>
      <c r="M165" s="29">
        <f t="shared" si="73"/>
        <v>0</v>
      </c>
    </row>
    <row r="166" spans="1:13" ht="15.75" customHeight="1" x14ac:dyDescent="0.25">
      <c r="A166" s="66" t="s">
        <v>328</v>
      </c>
      <c r="B166" s="67"/>
      <c r="C166" s="73" t="s">
        <v>329</v>
      </c>
      <c r="D166" s="54"/>
      <c r="E166" s="56">
        <f>E167+E169+E172</f>
        <v>6489600</v>
      </c>
      <c r="F166" s="56">
        <f t="shared" ref="F166:K166" si="86">F167+F169+F172</f>
        <v>0</v>
      </c>
      <c r="G166" s="56">
        <f t="shared" si="86"/>
        <v>614304.94000000006</v>
      </c>
      <c r="H166" s="56">
        <f t="shared" si="86"/>
        <v>0</v>
      </c>
      <c r="I166" s="56">
        <f t="shared" si="86"/>
        <v>614304.94000000006</v>
      </c>
      <c r="J166" s="56">
        <f t="shared" si="86"/>
        <v>0</v>
      </c>
      <c r="K166" s="56">
        <f t="shared" si="86"/>
        <v>6489600</v>
      </c>
      <c r="L166" s="52">
        <f t="shared" si="72"/>
        <v>9.4659908160749513</v>
      </c>
      <c r="M166" s="29">
        <f t="shared" si="73"/>
        <v>0</v>
      </c>
    </row>
    <row r="167" spans="1:13" ht="63" hidden="1" customHeight="1" x14ac:dyDescent="0.25">
      <c r="A167" s="66" t="s">
        <v>330</v>
      </c>
      <c r="B167" s="67"/>
      <c r="C167" s="73" t="s">
        <v>331</v>
      </c>
      <c r="D167" s="54"/>
      <c r="E167" s="56">
        <f>E168</f>
        <v>200</v>
      </c>
      <c r="F167" s="56">
        <f t="shared" ref="F167:K167" si="87">F168</f>
        <v>0</v>
      </c>
      <c r="G167" s="56">
        <f t="shared" si="87"/>
        <v>106.69</v>
      </c>
      <c r="H167" s="56">
        <f t="shared" si="87"/>
        <v>0</v>
      </c>
      <c r="I167" s="56">
        <f t="shared" si="87"/>
        <v>106.69</v>
      </c>
      <c r="J167" s="56">
        <f t="shared" si="87"/>
        <v>0</v>
      </c>
      <c r="K167" s="56">
        <f t="shared" si="87"/>
        <v>200</v>
      </c>
      <c r="L167" s="52">
        <f t="shared" si="72"/>
        <v>53.344999999999999</v>
      </c>
      <c r="M167" s="29">
        <f t="shared" si="73"/>
        <v>0</v>
      </c>
    </row>
    <row r="168" spans="1:13" ht="78.75" hidden="1" customHeight="1" x14ac:dyDescent="0.25">
      <c r="A168" s="20" t="s">
        <v>332</v>
      </c>
      <c r="B168" s="12" t="s">
        <v>16</v>
      </c>
      <c r="C168" s="73" t="s">
        <v>333</v>
      </c>
      <c r="D168" s="10" t="s">
        <v>96</v>
      </c>
      <c r="E168" s="4">
        <f>200</f>
        <v>200</v>
      </c>
      <c r="F168" s="4">
        <v>0</v>
      </c>
      <c r="G168" s="4">
        <f>[1]август!K185</f>
        <v>106.69</v>
      </c>
      <c r="H168" s="4">
        <v>0</v>
      </c>
      <c r="I168" s="6">
        <f>G168+H168</f>
        <v>106.69</v>
      </c>
      <c r="J168" s="4">
        <v>0</v>
      </c>
      <c r="K168" s="4">
        <f>E168+J168</f>
        <v>200</v>
      </c>
      <c r="L168" s="52">
        <f t="shared" si="72"/>
        <v>53.344999999999999</v>
      </c>
      <c r="M168" s="29">
        <f t="shared" si="73"/>
        <v>0</v>
      </c>
    </row>
    <row r="169" spans="1:13" ht="75.75" hidden="1" customHeight="1" x14ac:dyDescent="0.25">
      <c r="A169" s="66" t="s">
        <v>334</v>
      </c>
      <c r="B169" s="67"/>
      <c r="C169" s="73" t="s">
        <v>335</v>
      </c>
      <c r="D169" s="54"/>
      <c r="E169" s="56">
        <f>E170</f>
        <v>2000</v>
      </c>
      <c r="F169" s="56">
        <f t="shared" ref="F169:K169" si="88">F170</f>
        <v>0</v>
      </c>
      <c r="G169" s="56">
        <f t="shared" si="88"/>
        <v>1985.62</v>
      </c>
      <c r="H169" s="56">
        <f t="shared" si="88"/>
        <v>0</v>
      </c>
      <c r="I169" s="56">
        <f t="shared" si="88"/>
        <v>1985.62</v>
      </c>
      <c r="J169" s="56">
        <f t="shared" si="88"/>
        <v>0</v>
      </c>
      <c r="K169" s="56">
        <f t="shared" si="88"/>
        <v>2000</v>
      </c>
      <c r="L169" s="52">
        <f t="shared" si="72"/>
        <v>99.280999999999992</v>
      </c>
      <c r="M169" s="29">
        <f t="shared" si="73"/>
        <v>0</v>
      </c>
    </row>
    <row r="170" spans="1:13" ht="78.75" hidden="1" x14ac:dyDescent="0.25">
      <c r="A170" s="66" t="s">
        <v>336</v>
      </c>
      <c r="B170" s="67"/>
      <c r="C170" s="73" t="s">
        <v>337</v>
      </c>
      <c r="D170" s="54"/>
      <c r="E170" s="56">
        <f>E171</f>
        <v>2000</v>
      </c>
      <c r="F170" s="56">
        <f t="shared" ref="F170:K170" si="89">F171</f>
        <v>0</v>
      </c>
      <c r="G170" s="56">
        <f t="shared" si="89"/>
        <v>1985.62</v>
      </c>
      <c r="H170" s="56">
        <f t="shared" si="89"/>
        <v>0</v>
      </c>
      <c r="I170" s="56">
        <f t="shared" si="89"/>
        <v>1985.62</v>
      </c>
      <c r="J170" s="56">
        <f t="shared" si="89"/>
        <v>0</v>
      </c>
      <c r="K170" s="56">
        <f t="shared" si="89"/>
        <v>2000</v>
      </c>
      <c r="L170" s="52">
        <f t="shared" si="72"/>
        <v>99.280999999999992</v>
      </c>
      <c r="M170" s="29">
        <f t="shared" si="73"/>
        <v>0</v>
      </c>
    </row>
    <row r="171" spans="1:13" ht="61.5" hidden="1" customHeight="1" x14ac:dyDescent="0.25">
      <c r="A171" s="20" t="s">
        <v>336</v>
      </c>
      <c r="B171" s="12" t="s">
        <v>16</v>
      </c>
      <c r="C171" s="73" t="s">
        <v>338</v>
      </c>
      <c r="D171" s="10" t="s">
        <v>96</v>
      </c>
      <c r="E171" s="4">
        <f>2000</f>
        <v>2000</v>
      </c>
      <c r="F171" s="4">
        <v>0</v>
      </c>
      <c r="G171" s="4">
        <f>[1]август!K190</f>
        <v>1985.62</v>
      </c>
      <c r="H171" s="4">
        <v>0</v>
      </c>
      <c r="I171" s="4">
        <f>G171+H171</f>
        <v>1985.62</v>
      </c>
      <c r="J171" s="4">
        <v>0</v>
      </c>
      <c r="K171" s="4">
        <f>E171+J171</f>
        <v>2000</v>
      </c>
      <c r="L171" s="52">
        <f t="shared" si="72"/>
        <v>99.280999999999992</v>
      </c>
      <c r="M171" s="29">
        <f t="shared" si="73"/>
        <v>0</v>
      </c>
    </row>
    <row r="172" spans="1:13" ht="31.5" hidden="1" x14ac:dyDescent="0.25">
      <c r="A172" s="66" t="s">
        <v>339</v>
      </c>
      <c r="B172" s="67"/>
      <c r="C172" s="73" t="s">
        <v>340</v>
      </c>
      <c r="D172" s="54"/>
      <c r="E172" s="56">
        <f t="shared" ref="E172:K172" si="90">E173</f>
        <v>6487400</v>
      </c>
      <c r="F172" s="56">
        <f t="shared" si="90"/>
        <v>0</v>
      </c>
      <c r="G172" s="56">
        <f t="shared" si="90"/>
        <v>612212.63</v>
      </c>
      <c r="H172" s="56">
        <f t="shared" si="90"/>
        <v>0</v>
      </c>
      <c r="I172" s="56">
        <f t="shared" si="90"/>
        <v>612212.63</v>
      </c>
      <c r="J172" s="56">
        <f t="shared" si="90"/>
        <v>0</v>
      </c>
      <c r="K172" s="56">
        <f t="shared" si="90"/>
        <v>6487400</v>
      </c>
      <c r="L172" s="52">
        <f t="shared" si="72"/>
        <v>9.4369490088479218</v>
      </c>
      <c r="M172" s="29">
        <f t="shared" si="73"/>
        <v>0</v>
      </c>
    </row>
    <row r="173" spans="1:13" ht="47.25" hidden="1" x14ac:dyDescent="0.25">
      <c r="A173" s="20" t="s">
        <v>341</v>
      </c>
      <c r="B173" s="12" t="s">
        <v>16</v>
      </c>
      <c r="C173" s="73" t="s">
        <v>342</v>
      </c>
      <c r="D173" s="10" t="s">
        <v>96</v>
      </c>
      <c r="E173" s="4">
        <f>6543800-56400</f>
        <v>6487400</v>
      </c>
      <c r="F173" s="4">
        <v>0</v>
      </c>
      <c r="G173" s="4">
        <f>[1]август!K195</f>
        <v>612212.63</v>
      </c>
      <c r="H173" s="4">
        <v>0</v>
      </c>
      <c r="I173" s="6">
        <f>G173+H173</f>
        <v>612212.63</v>
      </c>
      <c r="J173" s="4">
        <v>0</v>
      </c>
      <c r="K173" s="4">
        <f>E173+J173</f>
        <v>6487400</v>
      </c>
      <c r="L173" s="52">
        <f t="shared" si="72"/>
        <v>9.4369490088479218</v>
      </c>
      <c r="M173" s="29">
        <f t="shared" si="73"/>
        <v>0</v>
      </c>
    </row>
    <row r="174" spans="1:13" ht="33.75" customHeight="1" x14ac:dyDescent="0.25">
      <c r="A174" s="53" t="s">
        <v>343</v>
      </c>
      <c r="B174" s="15"/>
      <c r="C174" s="73" t="s">
        <v>344</v>
      </c>
      <c r="D174" s="54"/>
      <c r="E174" s="56">
        <f>E175</f>
        <v>0</v>
      </c>
      <c r="F174" s="56">
        <f t="shared" ref="F174:K174" si="91">F175</f>
        <v>0</v>
      </c>
      <c r="G174" s="56">
        <f t="shared" si="91"/>
        <v>-27091.680000000051</v>
      </c>
      <c r="H174" s="56">
        <f t="shared" si="91"/>
        <v>0</v>
      </c>
      <c r="I174" s="56">
        <f t="shared" si="91"/>
        <v>-27091.680000000051</v>
      </c>
      <c r="J174" s="56">
        <f t="shared" si="91"/>
        <v>0</v>
      </c>
      <c r="K174" s="56">
        <f t="shared" si="91"/>
        <v>0</v>
      </c>
      <c r="L174" s="52" t="e">
        <f t="shared" si="72"/>
        <v>#DIV/0!</v>
      </c>
      <c r="M174" s="29">
        <f t="shared" si="73"/>
        <v>0</v>
      </c>
    </row>
    <row r="175" spans="1:13" ht="30" customHeight="1" x14ac:dyDescent="0.25">
      <c r="A175" s="53" t="s">
        <v>345</v>
      </c>
      <c r="B175" s="15"/>
      <c r="C175" s="73" t="s">
        <v>346</v>
      </c>
      <c r="D175" s="54"/>
      <c r="E175" s="56">
        <f>E176</f>
        <v>0</v>
      </c>
      <c r="F175" s="56">
        <f t="shared" ref="F175:K175" si="92">F176</f>
        <v>0</v>
      </c>
      <c r="G175" s="56">
        <f t="shared" si="92"/>
        <v>-27091.680000000051</v>
      </c>
      <c r="H175" s="56">
        <f t="shared" si="92"/>
        <v>0</v>
      </c>
      <c r="I175" s="56">
        <f t="shared" si="92"/>
        <v>-27091.680000000051</v>
      </c>
      <c r="J175" s="56">
        <f t="shared" si="92"/>
        <v>0</v>
      </c>
      <c r="K175" s="56">
        <f t="shared" si="92"/>
        <v>0</v>
      </c>
      <c r="L175" s="52" t="e">
        <f t="shared" si="72"/>
        <v>#DIV/0!</v>
      </c>
      <c r="M175" s="29">
        <f t="shared" si="73"/>
        <v>0</v>
      </c>
    </row>
    <row r="176" spans="1:13" x14ac:dyDescent="0.25">
      <c r="A176" s="8" t="s">
        <v>347</v>
      </c>
      <c r="B176" s="12" t="s">
        <v>16</v>
      </c>
      <c r="C176" s="73" t="s">
        <v>348</v>
      </c>
      <c r="D176" s="10" t="s">
        <v>96</v>
      </c>
      <c r="E176" s="4">
        <v>0</v>
      </c>
      <c r="F176" s="4">
        <v>0</v>
      </c>
      <c r="G176" s="4">
        <f>[1]август!K200</f>
        <v>-27091.680000000051</v>
      </c>
      <c r="H176" s="4">
        <f>0.35+632.17+585.28-632.17-585.63</f>
        <v>0</v>
      </c>
      <c r="I176" s="6">
        <f>G176+H176</f>
        <v>-27091.680000000051</v>
      </c>
      <c r="J176" s="4"/>
      <c r="K176" s="4">
        <f>E176+J176</f>
        <v>0</v>
      </c>
      <c r="L176" s="52" t="e">
        <f t="shared" si="72"/>
        <v>#DIV/0!</v>
      </c>
      <c r="M176" s="29">
        <f t="shared" si="73"/>
        <v>0</v>
      </c>
    </row>
    <row r="177" spans="1:13" ht="15.75" customHeight="1" x14ac:dyDescent="0.25">
      <c r="A177" s="53" t="s">
        <v>349</v>
      </c>
      <c r="B177" s="15"/>
      <c r="C177" s="73" t="s">
        <v>350</v>
      </c>
      <c r="D177" s="54"/>
      <c r="E177" s="56">
        <f>E178+E271+E273</f>
        <v>2885860506.5500002</v>
      </c>
      <c r="F177" s="56">
        <f t="shared" ref="F177:K177" si="93">F178+F271+F273</f>
        <v>0</v>
      </c>
      <c r="G177" s="56">
        <f t="shared" si="93"/>
        <v>1730630114.0800002</v>
      </c>
      <c r="H177" s="56">
        <f t="shared" si="93"/>
        <v>99192346.020000011</v>
      </c>
      <c r="I177" s="56">
        <f t="shared" si="93"/>
        <v>1829822460.0999997</v>
      </c>
      <c r="J177" s="56">
        <f t="shared" si="93"/>
        <v>30156394</v>
      </c>
      <c r="K177" s="56">
        <f t="shared" si="93"/>
        <v>2916016900.5500002</v>
      </c>
      <c r="L177" s="52">
        <f t="shared" si="72"/>
        <v>62.75074948142003</v>
      </c>
      <c r="M177" s="29">
        <f t="shared" si="73"/>
        <v>0</v>
      </c>
    </row>
    <row r="178" spans="1:13" ht="31.5" customHeight="1" x14ac:dyDescent="0.25">
      <c r="A178" s="53" t="s">
        <v>351</v>
      </c>
      <c r="B178" s="15"/>
      <c r="C178" s="73" t="s">
        <v>352</v>
      </c>
      <c r="D178" s="54"/>
      <c r="E178" s="55">
        <f t="shared" ref="E178:K178" si="94">E179+E187+E227+E255</f>
        <v>2846241321.8699999</v>
      </c>
      <c r="F178" s="55">
        <f t="shared" si="94"/>
        <v>0</v>
      </c>
      <c r="G178" s="55">
        <f t="shared" si="94"/>
        <v>1691010929.4000003</v>
      </c>
      <c r="H178" s="55">
        <f t="shared" si="94"/>
        <v>99192346.020000011</v>
      </c>
      <c r="I178" s="55">
        <f t="shared" si="94"/>
        <v>1790203275.4199998</v>
      </c>
      <c r="J178" s="55">
        <f t="shared" si="94"/>
        <v>30156394</v>
      </c>
      <c r="K178" s="55">
        <f t="shared" si="94"/>
        <v>2876397715.8699999</v>
      </c>
      <c r="L178" s="52">
        <f t="shared" si="72"/>
        <v>62.237682415852291</v>
      </c>
      <c r="M178" s="29">
        <f t="shared" si="73"/>
        <v>0</v>
      </c>
    </row>
    <row r="179" spans="1:13" ht="21.75" customHeight="1" x14ac:dyDescent="0.25">
      <c r="A179" s="53" t="s">
        <v>353</v>
      </c>
      <c r="B179" s="15"/>
      <c r="C179" s="73" t="s">
        <v>354</v>
      </c>
      <c r="D179" s="54"/>
      <c r="E179" s="56">
        <v>539081900</v>
      </c>
      <c r="F179" s="56">
        <f t="shared" ref="F179:K179" si="95">F180+F182+F184</f>
        <v>0</v>
      </c>
      <c r="G179" s="56">
        <f t="shared" si="95"/>
        <v>367790800</v>
      </c>
      <c r="H179" s="56">
        <f t="shared" si="95"/>
        <v>54287500</v>
      </c>
      <c r="I179" s="56">
        <f t="shared" si="95"/>
        <v>422078300</v>
      </c>
      <c r="J179" s="56">
        <v>8378900</v>
      </c>
      <c r="K179" s="56">
        <f t="shared" si="95"/>
        <v>547460800</v>
      </c>
      <c r="L179" s="52">
        <f t="shared" si="72"/>
        <v>77.097446977025569</v>
      </c>
      <c r="M179" s="29">
        <f t="shared" si="73"/>
        <v>0</v>
      </c>
    </row>
    <row r="180" spans="1:13" ht="31.5" hidden="1" customHeight="1" x14ac:dyDescent="0.25">
      <c r="A180" s="53" t="s">
        <v>355</v>
      </c>
      <c r="B180" s="15"/>
      <c r="C180" s="73" t="s">
        <v>356</v>
      </c>
      <c r="D180" s="54"/>
      <c r="E180" s="56">
        <f t="shared" ref="E180:K180" si="96">SUM(E181)</f>
        <v>283674400</v>
      </c>
      <c r="F180" s="56">
        <f t="shared" si="96"/>
        <v>0</v>
      </c>
      <c r="G180" s="56">
        <f t="shared" si="96"/>
        <v>198571800</v>
      </c>
      <c r="H180" s="56">
        <f t="shared" si="96"/>
        <v>28367400</v>
      </c>
      <c r="I180" s="56">
        <f t="shared" si="96"/>
        <v>226939200</v>
      </c>
      <c r="J180" s="56">
        <f t="shared" si="96"/>
        <v>0</v>
      </c>
      <c r="K180" s="56">
        <f t="shared" si="96"/>
        <v>283674400</v>
      </c>
      <c r="L180" s="52">
        <f t="shared" si="72"/>
        <v>79.999887194614672</v>
      </c>
      <c r="M180" s="29">
        <f t="shared" si="73"/>
        <v>0</v>
      </c>
    </row>
    <row r="181" spans="1:13" ht="15.75" hidden="1" customHeight="1" x14ac:dyDescent="0.25">
      <c r="A181" s="8" t="s">
        <v>357</v>
      </c>
      <c r="B181" s="9" t="s">
        <v>358</v>
      </c>
      <c r="C181" s="73" t="s">
        <v>359</v>
      </c>
      <c r="D181" s="10" t="s">
        <v>360</v>
      </c>
      <c r="E181" s="6">
        <v>283674400</v>
      </c>
      <c r="F181" s="6">
        <v>0</v>
      </c>
      <c r="G181" s="4">
        <f>[1]август!K207</f>
        <v>198571800</v>
      </c>
      <c r="H181" s="6">
        <f>28367400</f>
        <v>28367400</v>
      </c>
      <c r="I181" s="6">
        <f>G181+H181</f>
        <v>226939200</v>
      </c>
      <c r="J181" s="6"/>
      <c r="K181" s="4">
        <f>E181+J181</f>
        <v>283674400</v>
      </c>
      <c r="L181" s="52">
        <f t="shared" si="72"/>
        <v>79.999887194614672</v>
      </c>
      <c r="M181" s="29">
        <f t="shared" si="73"/>
        <v>0</v>
      </c>
    </row>
    <row r="182" spans="1:13" ht="15.75" hidden="1" customHeight="1" x14ac:dyDescent="0.25">
      <c r="A182" s="53" t="s">
        <v>361</v>
      </c>
      <c r="B182" s="15"/>
      <c r="C182" s="73" t="s">
        <v>362</v>
      </c>
      <c r="D182" s="54" t="s">
        <v>360</v>
      </c>
      <c r="E182" s="57">
        <f t="shared" ref="E182:K182" si="97">E183</f>
        <v>255407500</v>
      </c>
      <c r="F182" s="57">
        <f t="shared" si="97"/>
        <v>0</v>
      </c>
      <c r="G182" s="57">
        <f t="shared" si="97"/>
        <v>166009000</v>
      </c>
      <c r="H182" s="57">
        <f t="shared" si="97"/>
        <v>20751200</v>
      </c>
      <c r="I182" s="57">
        <f t="shared" si="97"/>
        <v>186760200</v>
      </c>
      <c r="J182" s="57">
        <f t="shared" si="97"/>
        <v>0</v>
      </c>
      <c r="K182" s="57">
        <f t="shared" si="97"/>
        <v>255407500</v>
      </c>
      <c r="L182" s="52">
        <f t="shared" si="72"/>
        <v>73.122441588442001</v>
      </c>
      <c r="M182" s="29">
        <f t="shared" si="73"/>
        <v>0</v>
      </c>
    </row>
    <row r="183" spans="1:13" ht="31.5" hidden="1" customHeight="1" x14ac:dyDescent="0.25">
      <c r="A183" s="8" t="s">
        <v>363</v>
      </c>
      <c r="B183" s="9" t="s">
        <v>358</v>
      </c>
      <c r="C183" s="73" t="s">
        <v>364</v>
      </c>
      <c r="D183" s="10" t="s">
        <v>360</v>
      </c>
      <c r="E183" s="6">
        <f>216704500+38703000</f>
        <v>255407500</v>
      </c>
      <c r="F183" s="30">
        <v>0</v>
      </c>
      <c r="G183" s="30">
        <f>[1]август!K209</f>
        <v>166009000</v>
      </c>
      <c r="H183" s="30">
        <f>20751200</f>
        <v>20751200</v>
      </c>
      <c r="I183" s="30">
        <f>G183+H183</f>
        <v>186760200</v>
      </c>
      <c r="J183" s="30"/>
      <c r="K183" s="4">
        <f>E183+J183</f>
        <v>255407500</v>
      </c>
      <c r="L183" s="52">
        <f t="shared" si="72"/>
        <v>73.122441588442001</v>
      </c>
      <c r="M183" s="29">
        <f t="shared" si="73"/>
        <v>0</v>
      </c>
    </row>
    <row r="184" spans="1:13" ht="31.5" hidden="1" customHeight="1" x14ac:dyDescent="0.25">
      <c r="A184" s="53" t="s">
        <v>365</v>
      </c>
      <c r="B184" s="15"/>
      <c r="C184" s="73" t="s">
        <v>366</v>
      </c>
      <c r="D184" s="53"/>
      <c r="E184" s="57">
        <f t="shared" ref="E184:K184" si="98">E185+E186</f>
        <v>8378900</v>
      </c>
      <c r="F184" s="57">
        <f t="shared" si="98"/>
        <v>0</v>
      </c>
      <c r="G184" s="57">
        <f t="shared" si="98"/>
        <v>3210000</v>
      </c>
      <c r="H184" s="57">
        <f t="shared" si="98"/>
        <v>5168900</v>
      </c>
      <c r="I184" s="57">
        <f t="shared" si="98"/>
        <v>8378900</v>
      </c>
      <c r="J184" s="57">
        <f t="shared" si="98"/>
        <v>0</v>
      </c>
      <c r="K184" s="57">
        <f t="shared" si="98"/>
        <v>8378900</v>
      </c>
      <c r="L184" s="52">
        <f t="shared" si="72"/>
        <v>100</v>
      </c>
      <c r="M184" s="29">
        <f t="shared" si="73"/>
        <v>0</v>
      </c>
    </row>
    <row r="185" spans="1:13" ht="31.5" hidden="1" customHeight="1" x14ac:dyDescent="0.25">
      <c r="A185" s="8" t="s">
        <v>367</v>
      </c>
      <c r="B185" s="9" t="s">
        <v>358</v>
      </c>
      <c r="C185" s="73" t="s">
        <v>366</v>
      </c>
      <c r="D185" s="9">
        <v>500</v>
      </c>
      <c r="E185" s="6">
        <f>5168900</f>
        <v>5168900</v>
      </c>
      <c r="F185" s="6">
        <v>0</v>
      </c>
      <c r="G185" s="6">
        <f>[1]август!K211</f>
        <v>0</v>
      </c>
      <c r="H185" s="6">
        <f>5168900</f>
        <v>5168900</v>
      </c>
      <c r="I185" s="6">
        <f>G185+H185</f>
        <v>5168900</v>
      </c>
      <c r="J185" s="6"/>
      <c r="K185" s="4">
        <f t="shared" ref="K185:K186" si="99">E185+J185</f>
        <v>5168900</v>
      </c>
      <c r="L185" s="52">
        <f t="shared" si="72"/>
        <v>100</v>
      </c>
      <c r="M185" s="29">
        <f t="shared" si="73"/>
        <v>0</v>
      </c>
    </row>
    <row r="186" spans="1:13" ht="15.75" hidden="1" customHeight="1" x14ac:dyDescent="0.25">
      <c r="A186" s="8" t="s">
        <v>368</v>
      </c>
      <c r="B186" s="9" t="s">
        <v>369</v>
      </c>
      <c r="C186" s="73" t="s">
        <v>366</v>
      </c>
      <c r="D186" s="10" t="s">
        <v>360</v>
      </c>
      <c r="E186" s="6">
        <f>3210000</f>
        <v>3210000</v>
      </c>
      <c r="F186" s="30">
        <v>0</v>
      </c>
      <c r="G186" s="6">
        <f>[1]август!K212</f>
        <v>3210000</v>
      </c>
      <c r="H186" s="30">
        <v>0</v>
      </c>
      <c r="I186" s="30">
        <f>G186+H186</f>
        <v>3210000</v>
      </c>
      <c r="J186" s="30">
        <v>0</v>
      </c>
      <c r="K186" s="4">
        <f t="shared" si="99"/>
        <v>3210000</v>
      </c>
      <c r="L186" s="52">
        <f t="shared" si="72"/>
        <v>100</v>
      </c>
      <c r="M186" s="29">
        <f t="shared" si="73"/>
        <v>0</v>
      </c>
    </row>
    <row r="187" spans="1:13" ht="31.5" x14ac:dyDescent="0.25">
      <c r="A187" s="53" t="s">
        <v>370</v>
      </c>
      <c r="B187" s="15"/>
      <c r="C187" s="76" t="s">
        <v>371</v>
      </c>
      <c r="D187" s="58"/>
      <c r="E187" s="56">
        <v>444160121.87</v>
      </c>
      <c r="F187" s="56">
        <f t="shared" ref="F187:K187" si="100">F188+F190+F192+F194+F197+F200+F203+F206+F212+F215+F209</f>
        <v>0</v>
      </c>
      <c r="G187" s="56">
        <f t="shared" si="100"/>
        <v>190175513.60999998</v>
      </c>
      <c r="H187" s="56">
        <f t="shared" si="100"/>
        <v>4859159.74</v>
      </c>
      <c r="I187" s="56">
        <f t="shared" si="100"/>
        <v>195034673.35000002</v>
      </c>
      <c r="J187" s="56">
        <v>-2228300</v>
      </c>
      <c r="K187" s="56">
        <f t="shared" si="100"/>
        <v>441931821.87</v>
      </c>
      <c r="L187" s="52">
        <f t="shared" si="72"/>
        <v>44.132299078334306</v>
      </c>
      <c r="M187" s="29">
        <f t="shared" si="73"/>
        <v>0</v>
      </c>
    </row>
    <row r="188" spans="1:13" ht="47.25" hidden="1" customHeight="1" x14ac:dyDescent="0.25">
      <c r="A188" s="53" t="s">
        <v>372</v>
      </c>
      <c r="B188" s="15"/>
      <c r="C188" s="76" t="s">
        <v>373</v>
      </c>
      <c r="D188" s="58"/>
      <c r="E188" s="56">
        <f t="shared" ref="E188:K188" si="101">E189</f>
        <v>40492900</v>
      </c>
      <c r="F188" s="56">
        <f t="shared" si="101"/>
        <v>0</v>
      </c>
      <c r="G188" s="56">
        <f t="shared" si="101"/>
        <v>0</v>
      </c>
      <c r="H188" s="56">
        <f t="shared" si="101"/>
        <v>0</v>
      </c>
      <c r="I188" s="56">
        <f t="shared" si="101"/>
        <v>0</v>
      </c>
      <c r="J188" s="56">
        <f t="shared" si="101"/>
        <v>0</v>
      </c>
      <c r="K188" s="56">
        <f t="shared" si="101"/>
        <v>40492900</v>
      </c>
      <c r="L188" s="52">
        <f t="shared" si="72"/>
        <v>0</v>
      </c>
      <c r="M188" s="29">
        <f t="shared" si="73"/>
        <v>0</v>
      </c>
    </row>
    <row r="189" spans="1:13" ht="31.5" hidden="1" customHeight="1" x14ac:dyDescent="0.25">
      <c r="A189" s="8" t="s">
        <v>372</v>
      </c>
      <c r="B189" s="9" t="s">
        <v>358</v>
      </c>
      <c r="C189" s="76" t="s">
        <v>374</v>
      </c>
      <c r="D189" s="31">
        <v>180</v>
      </c>
      <c r="E189" s="4">
        <v>40492900</v>
      </c>
      <c r="F189" s="4"/>
      <c r="G189" s="4">
        <f>[1]август!K215</f>
        <v>0</v>
      </c>
      <c r="H189" s="4">
        <v>0</v>
      </c>
      <c r="I189" s="4">
        <f>G189+H189</f>
        <v>0</v>
      </c>
      <c r="J189" s="4">
        <v>0</v>
      </c>
      <c r="K189" s="4">
        <f>E189+J189</f>
        <v>40492900</v>
      </c>
      <c r="L189" s="52">
        <f t="shared" si="72"/>
        <v>0</v>
      </c>
      <c r="M189" s="29">
        <f t="shared" si="73"/>
        <v>0</v>
      </c>
    </row>
    <row r="190" spans="1:13" ht="31.5" hidden="1" customHeight="1" x14ac:dyDescent="0.25">
      <c r="A190" s="53" t="s">
        <v>375</v>
      </c>
      <c r="B190" s="15"/>
      <c r="C190" s="76" t="s">
        <v>376</v>
      </c>
      <c r="D190" s="58"/>
      <c r="E190" s="56">
        <f t="shared" ref="E190:K190" si="102">E191</f>
        <v>5133400</v>
      </c>
      <c r="F190" s="56">
        <f t="shared" si="102"/>
        <v>0</v>
      </c>
      <c r="G190" s="56">
        <f t="shared" si="102"/>
        <v>0</v>
      </c>
      <c r="H190" s="56">
        <f t="shared" si="102"/>
        <v>0</v>
      </c>
      <c r="I190" s="56">
        <f t="shared" si="102"/>
        <v>0</v>
      </c>
      <c r="J190" s="56">
        <f t="shared" si="102"/>
        <v>0</v>
      </c>
      <c r="K190" s="56">
        <f t="shared" si="102"/>
        <v>5133400</v>
      </c>
      <c r="L190" s="52">
        <f t="shared" si="72"/>
        <v>0</v>
      </c>
      <c r="M190" s="29">
        <f t="shared" si="73"/>
        <v>0</v>
      </c>
    </row>
    <row r="191" spans="1:13" ht="31.5" hidden="1" customHeight="1" x14ac:dyDescent="0.25">
      <c r="A191" s="8" t="s">
        <v>377</v>
      </c>
      <c r="B191" s="9" t="s">
        <v>358</v>
      </c>
      <c r="C191" s="77" t="s">
        <v>378</v>
      </c>
      <c r="D191" s="9">
        <v>480</v>
      </c>
      <c r="E191" s="32">
        <f>6297800-1164400</f>
        <v>5133400</v>
      </c>
      <c r="F191" s="30">
        <v>0</v>
      </c>
      <c r="G191" s="4">
        <f>[1]август!K217</f>
        <v>0</v>
      </c>
      <c r="H191" s="30">
        <v>0</v>
      </c>
      <c r="I191" s="30">
        <f>G191+H191</f>
        <v>0</v>
      </c>
      <c r="J191" s="30">
        <v>0</v>
      </c>
      <c r="K191" s="4">
        <f>E191+J191</f>
        <v>5133400</v>
      </c>
      <c r="L191" s="52">
        <f t="shared" si="72"/>
        <v>0</v>
      </c>
      <c r="M191" s="29">
        <f t="shared" si="73"/>
        <v>0</v>
      </c>
    </row>
    <row r="192" spans="1:13" ht="47.25" hidden="1" customHeight="1" x14ac:dyDescent="0.25">
      <c r="A192" s="53" t="s">
        <v>379</v>
      </c>
      <c r="B192" s="15"/>
      <c r="C192" s="76" t="s">
        <v>380</v>
      </c>
      <c r="D192" s="58"/>
      <c r="E192" s="56">
        <f t="shared" ref="E192:K192" si="103">E193</f>
        <v>3620000</v>
      </c>
      <c r="F192" s="56">
        <f t="shared" si="103"/>
        <v>0</v>
      </c>
      <c r="G192" s="56">
        <f t="shared" si="103"/>
        <v>0</v>
      </c>
      <c r="H192" s="56">
        <f t="shared" si="103"/>
        <v>0</v>
      </c>
      <c r="I192" s="56">
        <f t="shared" si="103"/>
        <v>0</v>
      </c>
      <c r="J192" s="56">
        <f t="shared" si="103"/>
        <v>0</v>
      </c>
      <c r="K192" s="56">
        <f t="shared" si="103"/>
        <v>3620000</v>
      </c>
      <c r="L192" s="52">
        <f t="shared" si="72"/>
        <v>0</v>
      </c>
      <c r="M192" s="29">
        <f t="shared" si="73"/>
        <v>0</v>
      </c>
    </row>
    <row r="193" spans="1:13" ht="46.5" hidden="1" customHeight="1" x14ac:dyDescent="0.25">
      <c r="A193" s="8" t="s">
        <v>381</v>
      </c>
      <c r="B193" s="9" t="s">
        <v>358</v>
      </c>
      <c r="C193" s="77" t="s">
        <v>382</v>
      </c>
      <c r="D193" s="9">
        <v>480</v>
      </c>
      <c r="E193" s="32">
        <f>4446000-826000</f>
        <v>3620000</v>
      </c>
      <c r="F193" s="30">
        <v>0</v>
      </c>
      <c r="G193" s="4">
        <f>[1]август!K219</f>
        <v>0</v>
      </c>
      <c r="H193" s="30">
        <v>0</v>
      </c>
      <c r="I193" s="30">
        <f>G193+H193</f>
        <v>0</v>
      </c>
      <c r="J193" s="30">
        <v>0</v>
      </c>
      <c r="K193" s="4">
        <f>E193+J193</f>
        <v>3620000</v>
      </c>
      <c r="L193" s="52">
        <f t="shared" si="72"/>
        <v>0</v>
      </c>
      <c r="M193" s="29">
        <f t="shared" si="73"/>
        <v>0</v>
      </c>
    </row>
    <row r="194" spans="1:13" ht="63" hidden="1" customHeight="1" x14ac:dyDescent="0.25">
      <c r="A194" s="53" t="s">
        <v>383</v>
      </c>
      <c r="B194" s="15"/>
      <c r="C194" s="73" t="s">
        <v>384</v>
      </c>
      <c r="D194" s="54"/>
      <c r="E194" s="55">
        <f t="shared" ref="E194:K194" si="104">SUM(E195:E196)</f>
        <v>307300</v>
      </c>
      <c r="F194" s="55">
        <f t="shared" si="104"/>
        <v>0</v>
      </c>
      <c r="G194" s="55">
        <f t="shared" si="104"/>
        <v>307300</v>
      </c>
      <c r="H194" s="55">
        <f t="shared" si="104"/>
        <v>0</v>
      </c>
      <c r="I194" s="55">
        <f t="shared" si="104"/>
        <v>307300</v>
      </c>
      <c r="J194" s="55">
        <f t="shared" si="104"/>
        <v>0</v>
      </c>
      <c r="K194" s="55">
        <f t="shared" si="104"/>
        <v>307300</v>
      </c>
      <c r="L194" s="52">
        <f t="shared" si="72"/>
        <v>100</v>
      </c>
      <c r="M194" s="29">
        <f t="shared" si="73"/>
        <v>0</v>
      </c>
    </row>
    <row r="195" spans="1:13" ht="48.75" hidden="1" customHeight="1" x14ac:dyDescent="0.25">
      <c r="A195" s="8" t="s">
        <v>385</v>
      </c>
      <c r="B195" s="9" t="s">
        <v>358</v>
      </c>
      <c r="C195" s="73" t="s">
        <v>386</v>
      </c>
      <c r="D195" s="10" t="s">
        <v>387</v>
      </c>
      <c r="E195" s="30">
        <f>169000+15.23</f>
        <v>169015.23</v>
      </c>
      <c r="F195" s="30">
        <v>0</v>
      </c>
      <c r="G195" s="4">
        <f>[1]август!K221</f>
        <v>169015.23</v>
      </c>
      <c r="H195" s="30">
        <v>0</v>
      </c>
      <c r="I195" s="6">
        <f>G195+H195</f>
        <v>169015.23</v>
      </c>
      <c r="J195" s="30">
        <v>0</v>
      </c>
      <c r="K195" s="4">
        <f t="shared" ref="K195:K196" si="105">E195+J195</f>
        <v>169015.23</v>
      </c>
      <c r="L195" s="52">
        <f t="shared" si="72"/>
        <v>100</v>
      </c>
      <c r="M195" s="29">
        <f t="shared" si="73"/>
        <v>0</v>
      </c>
    </row>
    <row r="196" spans="1:13" ht="33.75" hidden="1" customHeight="1" x14ac:dyDescent="0.25">
      <c r="A196" s="8" t="s">
        <v>385</v>
      </c>
      <c r="B196" s="9" t="s">
        <v>369</v>
      </c>
      <c r="C196" s="73" t="s">
        <v>386</v>
      </c>
      <c r="D196" s="10" t="s">
        <v>387</v>
      </c>
      <c r="E196" s="30">
        <f>138300-15.23</f>
        <v>138284.76999999999</v>
      </c>
      <c r="F196" s="30">
        <v>0</v>
      </c>
      <c r="G196" s="4">
        <f>[1]август!K222</f>
        <v>138284.76999999999</v>
      </c>
      <c r="H196" s="30">
        <v>0</v>
      </c>
      <c r="I196" s="6">
        <f>G196+H196</f>
        <v>138284.76999999999</v>
      </c>
      <c r="J196" s="30">
        <v>0</v>
      </c>
      <c r="K196" s="4">
        <f t="shared" si="105"/>
        <v>138284.76999999999</v>
      </c>
      <c r="L196" s="52">
        <f t="shared" si="72"/>
        <v>100</v>
      </c>
      <c r="M196" s="29">
        <f t="shared" si="73"/>
        <v>0</v>
      </c>
    </row>
    <row r="197" spans="1:13" ht="31.5" hidden="1" customHeight="1" x14ac:dyDescent="0.25">
      <c r="A197" s="53" t="s">
        <v>388</v>
      </c>
      <c r="B197" s="15"/>
      <c r="C197" s="73" t="s">
        <v>389</v>
      </c>
      <c r="D197" s="54"/>
      <c r="E197" s="55">
        <f t="shared" ref="E197:K197" si="106">E198+E199</f>
        <v>136073300</v>
      </c>
      <c r="F197" s="55">
        <f t="shared" si="106"/>
        <v>0</v>
      </c>
      <c r="G197" s="55">
        <f t="shared" si="106"/>
        <v>114334128.96000001</v>
      </c>
      <c r="H197" s="55">
        <f t="shared" si="106"/>
        <v>0</v>
      </c>
      <c r="I197" s="55">
        <f t="shared" si="106"/>
        <v>114334128.96000001</v>
      </c>
      <c r="J197" s="55">
        <f t="shared" si="106"/>
        <v>0</v>
      </c>
      <c r="K197" s="55">
        <f t="shared" si="106"/>
        <v>136073300</v>
      </c>
      <c r="L197" s="52">
        <f t="shared" si="72"/>
        <v>84.023926045741533</v>
      </c>
      <c r="M197" s="29">
        <f t="shared" si="73"/>
        <v>0</v>
      </c>
    </row>
    <row r="198" spans="1:13" ht="31.5" hidden="1" customHeight="1" x14ac:dyDescent="0.25">
      <c r="A198" s="8" t="s">
        <v>390</v>
      </c>
      <c r="B198" s="9" t="s">
        <v>358</v>
      </c>
      <c r="C198" s="73" t="s">
        <v>391</v>
      </c>
      <c r="D198" s="10" t="s">
        <v>392</v>
      </c>
      <c r="E198" s="30">
        <f>76065900-1225600</f>
        <v>74840300</v>
      </c>
      <c r="F198" s="30">
        <v>0</v>
      </c>
      <c r="G198" s="4">
        <f>[1]август!K224</f>
        <v>62883774.530000001</v>
      </c>
      <c r="H198" s="30">
        <v>0</v>
      </c>
      <c r="I198" s="6">
        <f>G198+H198</f>
        <v>62883774.530000001</v>
      </c>
      <c r="J198" s="30">
        <v>0</v>
      </c>
      <c r="K198" s="4">
        <f t="shared" ref="K198:K199" si="107">E198+J198</f>
        <v>74840300</v>
      </c>
      <c r="L198" s="52">
        <f t="shared" ref="L198:L261" si="108">I198/K198*100</f>
        <v>84.023947699301047</v>
      </c>
      <c r="M198" s="29">
        <f t="shared" ref="M198:M261" si="109">K198-J198-E198</f>
        <v>0</v>
      </c>
    </row>
    <row r="199" spans="1:13" ht="47.25" hidden="1" customHeight="1" x14ac:dyDescent="0.25">
      <c r="A199" s="8" t="s">
        <v>393</v>
      </c>
      <c r="B199" s="9" t="s">
        <v>369</v>
      </c>
      <c r="C199" s="73" t="s">
        <v>391</v>
      </c>
      <c r="D199" s="10" t="s">
        <v>392</v>
      </c>
      <c r="E199" s="30">
        <f>62235700-1002700</f>
        <v>61233000</v>
      </c>
      <c r="F199" s="30">
        <v>0</v>
      </c>
      <c r="G199" s="4">
        <f>[1]август!K225</f>
        <v>51450354.430000007</v>
      </c>
      <c r="H199" s="30">
        <v>0</v>
      </c>
      <c r="I199" s="6">
        <f>G199+H199</f>
        <v>51450354.430000007</v>
      </c>
      <c r="J199" s="30">
        <v>0</v>
      </c>
      <c r="K199" s="4">
        <f t="shared" si="107"/>
        <v>61233000</v>
      </c>
      <c r="L199" s="52">
        <f t="shared" si="108"/>
        <v>84.023899580291683</v>
      </c>
      <c r="M199" s="29">
        <f t="shared" si="109"/>
        <v>0</v>
      </c>
    </row>
    <row r="200" spans="1:13" ht="34.5" hidden="1" customHeight="1" x14ac:dyDescent="0.25">
      <c r="A200" s="53" t="s">
        <v>515</v>
      </c>
      <c r="B200" s="15"/>
      <c r="C200" s="73" t="s">
        <v>394</v>
      </c>
      <c r="D200" s="54"/>
      <c r="E200" s="55">
        <f t="shared" ref="E200:K200" si="110">E201+E202</f>
        <v>1166800</v>
      </c>
      <c r="F200" s="55">
        <f t="shared" si="110"/>
        <v>0</v>
      </c>
      <c r="G200" s="55">
        <f t="shared" si="110"/>
        <v>591777.24</v>
      </c>
      <c r="H200" s="55">
        <f t="shared" si="110"/>
        <v>16836.25</v>
      </c>
      <c r="I200" s="55">
        <f t="shared" si="110"/>
        <v>608613.49</v>
      </c>
      <c r="J200" s="55">
        <f t="shared" si="110"/>
        <v>0</v>
      </c>
      <c r="K200" s="55">
        <f t="shared" si="110"/>
        <v>1166800</v>
      </c>
      <c r="L200" s="52">
        <f t="shared" si="108"/>
        <v>52.160909324648607</v>
      </c>
      <c r="M200" s="29">
        <f t="shared" si="109"/>
        <v>0</v>
      </c>
    </row>
    <row r="201" spans="1:13" ht="36" hidden="1" customHeight="1" x14ac:dyDescent="0.25">
      <c r="A201" s="8" t="s">
        <v>395</v>
      </c>
      <c r="B201" s="9" t="s">
        <v>358</v>
      </c>
      <c r="C201" s="73" t="s">
        <v>396</v>
      </c>
      <c r="D201" s="10" t="s">
        <v>288</v>
      </c>
      <c r="E201" s="30">
        <v>711700</v>
      </c>
      <c r="F201" s="30">
        <v>0</v>
      </c>
      <c r="G201" s="30">
        <f>[1]август!K227</f>
        <v>360984.18</v>
      </c>
      <c r="H201" s="30">
        <f>10270.11</f>
        <v>10270.11</v>
      </c>
      <c r="I201" s="30">
        <f>G201+H201</f>
        <v>371254.29</v>
      </c>
      <c r="J201" s="30"/>
      <c r="K201" s="4">
        <f t="shared" ref="K201:K202" si="111">E201+J201</f>
        <v>711700</v>
      </c>
      <c r="L201" s="52">
        <f t="shared" si="108"/>
        <v>52.164435857805245</v>
      </c>
      <c r="M201" s="29">
        <f t="shared" si="109"/>
        <v>0</v>
      </c>
    </row>
    <row r="202" spans="1:13" ht="67.5" hidden="1" customHeight="1" x14ac:dyDescent="0.25">
      <c r="A202" s="8" t="s">
        <v>395</v>
      </c>
      <c r="B202" s="9" t="s">
        <v>369</v>
      </c>
      <c r="C202" s="73" t="s">
        <v>396</v>
      </c>
      <c r="D202" s="10" t="s">
        <v>288</v>
      </c>
      <c r="E202" s="30">
        <v>455100</v>
      </c>
      <c r="F202" s="30">
        <v>0</v>
      </c>
      <c r="G202" s="30">
        <f>[1]август!K228</f>
        <v>230793.06</v>
      </c>
      <c r="H202" s="30">
        <f>6566.14</f>
        <v>6566.14</v>
      </c>
      <c r="I202" s="6">
        <f>G202+H202</f>
        <v>237359.2</v>
      </c>
      <c r="J202" s="30"/>
      <c r="K202" s="4">
        <f t="shared" si="111"/>
        <v>455100</v>
      </c>
      <c r="L202" s="52">
        <f t="shared" si="108"/>
        <v>52.155394418809053</v>
      </c>
      <c r="M202" s="29">
        <f t="shared" si="109"/>
        <v>0</v>
      </c>
    </row>
    <row r="203" spans="1:13" ht="47.25" hidden="1" customHeight="1" x14ac:dyDescent="0.25">
      <c r="A203" s="53" t="s">
        <v>397</v>
      </c>
      <c r="B203" s="15"/>
      <c r="C203" s="73" t="s">
        <v>398</v>
      </c>
      <c r="D203" s="54"/>
      <c r="E203" s="55">
        <f t="shared" ref="E203:K203" si="112">E204+E205</f>
        <v>39297400</v>
      </c>
      <c r="F203" s="55">
        <f t="shared" si="112"/>
        <v>0</v>
      </c>
      <c r="G203" s="55">
        <f t="shared" si="112"/>
        <v>18380017.710000001</v>
      </c>
      <c r="H203" s="55">
        <f t="shared" si="112"/>
        <v>209517.69</v>
      </c>
      <c r="I203" s="55">
        <f t="shared" si="112"/>
        <v>18589535.400000002</v>
      </c>
      <c r="J203" s="55">
        <f t="shared" si="112"/>
        <v>0</v>
      </c>
      <c r="K203" s="55">
        <f t="shared" si="112"/>
        <v>39297400</v>
      </c>
      <c r="L203" s="52">
        <f t="shared" si="108"/>
        <v>47.304746369988862</v>
      </c>
      <c r="M203" s="29">
        <f t="shared" si="109"/>
        <v>0</v>
      </c>
    </row>
    <row r="204" spans="1:13" ht="46.5" hidden="1" customHeight="1" x14ac:dyDescent="0.25">
      <c r="A204" s="33" t="s">
        <v>399</v>
      </c>
      <c r="B204" s="9" t="s">
        <v>358</v>
      </c>
      <c r="C204" s="73" t="s">
        <v>400</v>
      </c>
      <c r="D204" s="10" t="s">
        <v>288</v>
      </c>
      <c r="E204" s="30">
        <v>23578400</v>
      </c>
      <c r="F204" s="30">
        <v>0</v>
      </c>
      <c r="G204" s="4">
        <f>[1]август!K230</f>
        <v>11028011.270000001</v>
      </c>
      <c r="H204" s="30">
        <f>125708.68</f>
        <v>125708.68</v>
      </c>
      <c r="I204" s="6">
        <f>G204+H204</f>
        <v>11153719.950000001</v>
      </c>
      <c r="J204" s="30"/>
      <c r="K204" s="4">
        <f t="shared" ref="K204:K205" si="113">E204+J204</f>
        <v>23578400</v>
      </c>
      <c r="L204" s="52">
        <f t="shared" si="108"/>
        <v>47.304821149865987</v>
      </c>
      <c r="M204" s="29">
        <f t="shared" si="109"/>
        <v>0</v>
      </c>
    </row>
    <row r="205" spans="1:13" ht="46.5" hidden="1" customHeight="1" x14ac:dyDescent="0.25">
      <c r="A205" s="33" t="s">
        <v>399</v>
      </c>
      <c r="B205" s="34" t="s">
        <v>369</v>
      </c>
      <c r="C205" s="75" t="s">
        <v>401</v>
      </c>
      <c r="D205" s="24" t="s">
        <v>288</v>
      </c>
      <c r="E205" s="30">
        <v>15719000</v>
      </c>
      <c r="F205" s="30">
        <v>0</v>
      </c>
      <c r="G205" s="4">
        <f>[1]август!K231</f>
        <v>7352006.4400000013</v>
      </c>
      <c r="H205" s="30">
        <f>83809.01</f>
        <v>83809.009999999995</v>
      </c>
      <c r="I205" s="6">
        <f>G205+H205</f>
        <v>7435815.4500000011</v>
      </c>
      <c r="J205" s="30"/>
      <c r="K205" s="4">
        <f t="shared" si="113"/>
        <v>15719000</v>
      </c>
      <c r="L205" s="52">
        <f t="shared" si="108"/>
        <v>47.304634200648906</v>
      </c>
      <c r="M205" s="29">
        <f t="shared" si="109"/>
        <v>0</v>
      </c>
    </row>
    <row r="206" spans="1:13" ht="36.75" hidden="1" customHeight="1" x14ac:dyDescent="0.25">
      <c r="A206" s="53" t="s">
        <v>402</v>
      </c>
      <c r="B206" s="15"/>
      <c r="C206" s="73" t="s">
        <v>403</v>
      </c>
      <c r="D206" s="54"/>
      <c r="E206" s="55">
        <f t="shared" ref="E206:K206" si="114">E207+E208</f>
        <v>3031000</v>
      </c>
      <c r="F206" s="55">
        <f t="shared" si="114"/>
        <v>0</v>
      </c>
      <c r="G206" s="55">
        <f t="shared" si="114"/>
        <v>3030833.92</v>
      </c>
      <c r="H206" s="55">
        <f t="shared" si="114"/>
        <v>0</v>
      </c>
      <c r="I206" s="55">
        <f t="shared" si="114"/>
        <v>3030833.92</v>
      </c>
      <c r="J206" s="55">
        <f t="shared" si="114"/>
        <v>0</v>
      </c>
      <c r="K206" s="55">
        <f t="shared" si="114"/>
        <v>3031000</v>
      </c>
      <c r="L206" s="52">
        <f t="shared" si="108"/>
        <v>99.994520620257347</v>
      </c>
      <c r="M206" s="29">
        <f t="shared" si="109"/>
        <v>0</v>
      </c>
    </row>
    <row r="207" spans="1:13" ht="33.75" hidden="1" customHeight="1" x14ac:dyDescent="0.25">
      <c r="A207" s="35" t="s">
        <v>404</v>
      </c>
      <c r="B207" s="9" t="s">
        <v>358</v>
      </c>
      <c r="C207" s="73" t="s">
        <v>405</v>
      </c>
      <c r="D207" s="10" t="s">
        <v>392</v>
      </c>
      <c r="E207" s="30">
        <f>3358900-565500</f>
        <v>2793400</v>
      </c>
      <c r="F207" s="30">
        <v>0</v>
      </c>
      <c r="G207" s="4">
        <f>[1]август!K236</f>
        <v>2793334.56</v>
      </c>
      <c r="H207" s="30">
        <v>0</v>
      </c>
      <c r="I207" s="6">
        <f>G207+H207</f>
        <v>2793334.56</v>
      </c>
      <c r="J207" s="30">
        <v>0</v>
      </c>
      <c r="K207" s="4">
        <f t="shared" ref="K207" si="115">E207+J207</f>
        <v>2793400</v>
      </c>
      <c r="L207" s="52">
        <f t="shared" si="108"/>
        <v>99.997657335147139</v>
      </c>
      <c r="M207" s="29">
        <f t="shared" si="109"/>
        <v>0</v>
      </c>
    </row>
    <row r="208" spans="1:13" s="22" customFormat="1" ht="31.5" hidden="1" customHeight="1" x14ac:dyDescent="0.25">
      <c r="A208" s="35" t="s">
        <v>404</v>
      </c>
      <c r="B208" s="9" t="s">
        <v>369</v>
      </c>
      <c r="C208" s="73" t="s">
        <v>405</v>
      </c>
      <c r="D208" s="10" t="s">
        <v>392</v>
      </c>
      <c r="E208" s="30">
        <f>285600-48000</f>
        <v>237600</v>
      </c>
      <c r="F208" s="30">
        <v>0</v>
      </c>
      <c r="G208" s="4">
        <f>[1]август!K237</f>
        <v>237499.36</v>
      </c>
      <c r="H208" s="30">
        <v>0</v>
      </c>
      <c r="I208" s="6">
        <f>G208+H208</f>
        <v>237499.36</v>
      </c>
      <c r="J208" s="30">
        <v>0</v>
      </c>
      <c r="K208" s="4">
        <f t="shared" ref="K208" si="116">E208+J208</f>
        <v>237600</v>
      </c>
      <c r="L208" s="52">
        <f t="shared" si="108"/>
        <v>99.957643097643086</v>
      </c>
      <c r="M208" s="29">
        <f t="shared" si="109"/>
        <v>0</v>
      </c>
    </row>
    <row r="209" spans="1:13" ht="15.75" hidden="1" customHeight="1" x14ac:dyDescent="0.25">
      <c r="A209" s="59" t="s">
        <v>406</v>
      </c>
      <c r="B209" s="15"/>
      <c r="C209" s="73" t="s">
        <v>407</v>
      </c>
      <c r="D209" s="54"/>
      <c r="E209" s="55">
        <f>E210+E211</f>
        <v>132500</v>
      </c>
      <c r="F209" s="55">
        <f t="shared" ref="F209:K209" si="117">F210+F211</f>
        <v>0</v>
      </c>
      <c r="G209" s="55">
        <f t="shared" si="117"/>
        <v>132500</v>
      </c>
      <c r="H209" s="55">
        <f t="shared" si="117"/>
        <v>0</v>
      </c>
      <c r="I209" s="55">
        <f t="shared" si="117"/>
        <v>132500</v>
      </c>
      <c r="J209" s="55">
        <f t="shared" si="117"/>
        <v>0</v>
      </c>
      <c r="K209" s="55">
        <f t="shared" si="117"/>
        <v>132500</v>
      </c>
      <c r="L209" s="52">
        <f t="shared" si="108"/>
        <v>100</v>
      </c>
      <c r="M209" s="29">
        <f t="shared" si="109"/>
        <v>0</v>
      </c>
    </row>
    <row r="210" spans="1:13" ht="31.5" hidden="1" customHeight="1" x14ac:dyDescent="0.25">
      <c r="A210" s="36" t="s">
        <v>410</v>
      </c>
      <c r="B210" s="9" t="s">
        <v>358</v>
      </c>
      <c r="C210" s="73" t="s">
        <v>408</v>
      </c>
      <c r="D210" s="10" t="s">
        <v>409</v>
      </c>
      <c r="E210" s="30">
        <f>72900-25.09</f>
        <v>72874.91</v>
      </c>
      <c r="F210" s="30">
        <v>0</v>
      </c>
      <c r="G210" s="4">
        <f>[1]август!K241</f>
        <v>72874.91</v>
      </c>
      <c r="H210" s="30">
        <v>0</v>
      </c>
      <c r="I210" s="6">
        <f>G210+H210</f>
        <v>72874.91</v>
      </c>
      <c r="J210" s="30">
        <v>0</v>
      </c>
      <c r="K210" s="4">
        <f t="shared" ref="K210:K226" si="118">E210+J210</f>
        <v>72874.91</v>
      </c>
      <c r="L210" s="52">
        <f t="shared" si="108"/>
        <v>100</v>
      </c>
      <c r="M210" s="29">
        <f t="shared" si="109"/>
        <v>0</v>
      </c>
    </row>
    <row r="211" spans="1:13" ht="31.5" hidden="1" customHeight="1" x14ac:dyDescent="0.25">
      <c r="A211" s="36" t="s">
        <v>410</v>
      </c>
      <c r="B211" s="9" t="s">
        <v>369</v>
      </c>
      <c r="C211" s="73" t="s">
        <v>408</v>
      </c>
      <c r="D211" s="10" t="s">
        <v>409</v>
      </c>
      <c r="E211" s="30">
        <f>59600+25.09</f>
        <v>59625.09</v>
      </c>
      <c r="F211" s="30">
        <v>0</v>
      </c>
      <c r="G211" s="4">
        <f>[1]август!K242</f>
        <v>59625.09</v>
      </c>
      <c r="H211" s="30">
        <v>0</v>
      </c>
      <c r="I211" s="6">
        <f>G211+H211</f>
        <v>59625.09</v>
      </c>
      <c r="J211" s="30">
        <v>0</v>
      </c>
      <c r="K211" s="4">
        <f t="shared" si="118"/>
        <v>59625.09</v>
      </c>
      <c r="L211" s="52">
        <f t="shared" si="108"/>
        <v>100</v>
      </c>
      <c r="M211" s="29">
        <f t="shared" si="109"/>
        <v>0</v>
      </c>
    </row>
    <row r="212" spans="1:13" ht="15.75" hidden="1" customHeight="1" x14ac:dyDescent="0.25">
      <c r="A212" s="53" t="s">
        <v>411</v>
      </c>
      <c r="B212" s="15"/>
      <c r="C212" s="73" t="s">
        <v>412</v>
      </c>
      <c r="D212" s="54"/>
      <c r="E212" s="55">
        <f t="shared" ref="E212:K212" si="119">SUM(E213:E214)</f>
        <v>9906721.870000001</v>
      </c>
      <c r="F212" s="55">
        <f t="shared" si="119"/>
        <v>0</v>
      </c>
      <c r="G212" s="55">
        <f t="shared" si="119"/>
        <v>7560646.5</v>
      </c>
      <c r="H212" s="55">
        <f t="shared" si="119"/>
        <v>2346075.37</v>
      </c>
      <c r="I212" s="55">
        <f t="shared" si="119"/>
        <v>9906721.8699999992</v>
      </c>
      <c r="J212" s="55">
        <f t="shared" si="119"/>
        <v>0</v>
      </c>
      <c r="K212" s="55">
        <f t="shared" si="119"/>
        <v>9906721.870000001</v>
      </c>
      <c r="L212" s="52">
        <f t="shared" si="108"/>
        <v>99.999999999999972</v>
      </c>
      <c r="M212" s="29">
        <f t="shared" si="109"/>
        <v>0</v>
      </c>
    </row>
    <row r="213" spans="1:13" ht="15.75" hidden="1" customHeight="1" x14ac:dyDescent="0.25">
      <c r="A213" s="36" t="s">
        <v>413</v>
      </c>
      <c r="B213" s="9" t="s">
        <v>358</v>
      </c>
      <c r="C213" s="73" t="s">
        <v>414</v>
      </c>
      <c r="D213" s="10" t="s">
        <v>415</v>
      </c>
      <c r="E213" s="30">
        <f>6050200+121.87</f>
        <v>6050321.8700000001</v>
      </c>
      <c r="F213" s="4">
        <v>0</v>
      </c>
      <c r="G213" s="4">
        <f>[1]август!K244</f>
        <v>4617505.72</v>
      </c>
      <c r="H213" s="4">
        <f>1432816.15</f>
        <v>1432816.15</v>
      </c>
      <c r="I213" s="6">
        <f>G213+H213</f>
        <v>6050321.8699999992</v>
      </c>
      <c r="J213" s="4"/>
      <c r="K213" s="4">
        <f t="shared" si="118"/>
        <v>6050321.8700000001</v>
      </c>
      <c r="L213" s="52">
        <f t="shared" si="108"/>
        <v>99.999999999999986</v>
      </c>
      <c r="M213" s="29">
        <f t="shared" si="109"/>
        <v>0</v>
      </c>
    </row>
    <row r="214" spans="1:13" ht="31.5" hidden="1" customHeight="1" x14ac:dyDescent="0.25">
      <c r="A214" s="36" t="s">
        <v>416</v>
      </c>
      <c r="B214" s="9" t="s">
        <v>369</v>
      </c>
      <c r="C214" s="73" t="s">
        <v>414</v>
      </c>
      <c r="D214" s="10" t="s">
        <v>415</v>
      </c>
      <c r="E214" s="30">
        <v>3856400</v>
      </c>
      <c r="F214" s="4">
        <v>0</v>
      </c>
      <c r="G214" s="4">
        <f>[1]август!K245</f>
        <v>2943140.78</v>
      </c>
      <c r="H214" s="4">
        <f>913259.21+0.01</f>
        <v>913259.22</v>
      </c>
      <c r="I214" s="6">
        <f>G214+H214</f>
        <v>3856400</v>
      </c>
      <c r="J214" s="4"/>
      <c r="K214" s="4">
        <f t="shared" si="118"/>
        <v>3856400</v>
      </c>
      <c r="L214" s="52">
        <f t="shared" si="108"/>
        <v>100</v>
      </c>
      <c r="M214" s="29">
        <f t="shared" si="109"/>
        <v>0</v>
      </c>
    </row>
    <row r="215" spans="1:13" ht="31.5" hidden="1" customHeight="1" x14ac:dyDescent="0.25">
      <c r="A215" s="53" t="s">
        <v>417</v>
      </c>
      <c r="B215" s="15"/>
      <c r="C215" s="73" t="s">
        <v>418</v>
      </c>
      <c r="D215" s="54"/>
      <c r="E215" s="55">
        <f>E216+E217+E218+E219+E220+E221+E222+E223+E224+E225+E226</f>
        <v>202770500</v>
      </c>
      <c r="F215" s="55">
        <f t="shared" ref="F215:K215" si="120">F216+F217+F218+F219+F220+F221+F222+F223+F224+F225+F226</f>
        <v>0</v>
      </c>
      <c r="G215" s="55">
        <f t="shared" si="120"/>
        <v>45838309.280000001</v>
      </c>
      <c r="H215" s="55">
        <f t="shared" si="120"/>
        <v>2286730.4299999997</v>
      </c>
      <c r="I215" s="55">
        <f t="shared" si="120"/>
        <v>48125039.710000001</v>
      </c>
      <c r="J215" s="55">
        <f t="shared" si="120"/>
        <v>0</v>
      </c>
      <c r="K215" s="55">
        <f t="shared" si="120"/>
        <v>202770500</v>
      </c>
      <c r="L215" s="52">
        <f t="shared" si="108"/>
        <v>23.733748109315705</v>
      </c>
      <c r="M215" s="29">
        <f t="shared" si="109"/>
        <v>0</v>
      </c>
    </row>
    <row r="216" spans="1:13" ht="31.5" hidden="1" customHeight="1" x14ac:dyDescent="0.25">
      <c r="A216" s="36" t="s">
        <v>419</v>
      </c>
      <c r="B216" s="9" t="s">
        <v>358</v>
      </c>
      <c r="C216" s="73" t="s">
        <v>420</v>
      </c>
      <c r="D216" s="10" t="s">
        <v>288</v>
      </c>
      <c r="E216" s="4">
        <v>9501900</v>
      </c>
      <c r="F216" s="30">
        <v>0</v>
      </c>
      <c r="G216" s="30">
        <f>[1]август!K250</f>
        <v>4204249.32</v>
      </c>
      <c r="H216" s="30">
        <f>228627.63+455699.97</f>
        <v>684327.6</v>
      </c>
      <c r="I216" s="6">
        <f t="shared" ref="I216:I226" si="121">G216+H216</f>
        <v>4888576.92</v>
      </c>
      <c r="J216" s="30"/>
      <c r="K216" s="4">
        <f t="shared" si="118"/>
        <v>9501900</v>
      </c>
      <c r="L216" s="52">
        <f t="shared" si="108"/>
        <v>51.448414738105008</v>
      </c>
      <c r="M216" s="29">
        <f t="shared" si="109"/>
        <v>0</v>
      </c>
    </row>
    <row r="217" spans="1:13" s="7" customFormat="1" ht="15.75" hidden="1" customHeight="1" x14ac:dyDescent="0.25">
      <c r="A217" s="8" t="s">
        <v>421</v>
      </c>
      <c r="B217" s="9" t="s">
        <v>358</v>
      </c>
      <c r="C217" s="73" t="s">
        <v>420</v>
      </c>
      <c r="D217" s="10" t="s">
        <v>409</v>
      </c>
      <c r="E217" s="4">
        <v>580100</v>
      </c>
      <c r="F217" s="30">
        <v>0</v>
      </c>
      <c r="G217" s="30">
        <f>[1]август!K251</f>
        <v>504520.13000000006</v>
      </c>
      <c r="H217" s="30">
        <f>15282.83</f>
        <v>15282.83</v>
      </c>
      <c r="I217" s="6">
        <f t="shared" si="121"/>
        <v>519802.96000000008</v>
      </c>
      <c r="J217" s="30"/>
      <c r="K217" s="4">
        <f t="shared" si="118"/>
        <v>580100</v>
      </c>
      <c r="L217" s="52">
        <f t="shared" si="108"/>
        <v>89.605750732632316</v>
      </c>
      <c r="M217" s="29">
        <f t="shared" si="109"/>
        <v>0</v>
      </c>
    </row>
    <row r="218" spans="1:13" s="7" customFormat="1" ht="63" hidden="1" x14ac:dyDescent="0.25">
      <c r="A218" s="8" t="s">
        <v>422</v>
      </c>
      <c r="B218" s="9" t="s">
        <v>358</v>
      </c>
      <c r="C218" s="73" t="s">
        <v>420</v>
      </c>
      <c r="D218" s="10" t="s">
        <v>423</v>
      </c>
      <c r="E218" s="4">
        <v>195600</v>
      </c>
      <c r="F218" s="30">
        <v>0</v>
      </c>
      <c r="G218" s="30">
        <f>[1]август!K252</f>
        <v>48900</v>
      </c>
      <c r="H218" s="30">
        <f>36960</f>
        <v>36960</v>
      </c>
      <c r="I218" s="6">
        <f>G218+H218</f>
        <v>85860</v>
      </c>
      <c r="J218" s="30"/>
      <c r="K218" s="4">
        <f t="shared" si="118"/>
        <v>195600</v>
      </c>
      <c r="L218" s="52">
        <f t="shared" si="108"/>
        <v>43.895705521472394</v>
      </c>
      <c r="M218" s="29">
        <f t="shared" si="109"/>
        <v>0</v>
      </c>
    </row>
    <row r="219" spans="1:13" ht="31.5" hidden="1" customHeight="1" x14ac:dyDescent="0.25">
      <c r="A219" s="8" t="s">
        <v>424</v>
      </c>
      <c r="B219" s="9" t="s">
        <v>358</v>
      </c>
      <c r="C219" s="73" t="s">
        <v>420</v>
      </c>
      <c r="D219" s="10" t="s">
        <v>387</v>
      </c>
      <c r="E219" s="30">
        <v>6864200</v>
      </c>
      <c r="F219" s="30">
        <v>0</v>
      </c>
      <c r="G219" s="30">
        <f>[1]август!K253</f>
        <v>3774772.0700000003</v>
      </c>
      <c r="H219" s="30">
        <f>112100+135850</f>
        <v>247950</v>
      </c>
      <c r="I219" s="6">
        <f t="shared" si="121"/>
        <v>4022722.0700000003</v>
      </c>
      <c r="J219" s="30"/>
      <c r="K219" s="4">
        <f t="shared" si="118"/>
        <v>6864200</v>
      </c>
      <c r="L219" s="52">
        <f t="shared" si="108"/>
        <v>58.60438317648088</v>
      </c>
      <c r="M219" s="29">
        <f t="shared" si="109"/>
        <v>0</v>
      </c>
    </row>
    <row r="220" spans="1:13" ht="47.25" hidden="1" x14ac:dyDescent="0.25">
      <c r="A220" s="8" t="s">
        <v>425</v>
      </c>
      <c r="B220" s="9" t="s">
        <v>358</v>
      </c>
      <c r="C220" s="73" t="s">
        <v>420</v>
      </c>
      <c r="D220" s="10" t="s">
        <v>387</v>
      </c>
      <c r="E220" s="30">
        <v>1028800</v>
      </c>
      <c r="F220" s="30">
        <v>0</v>
      </c>
      <c r="G220" s="30">
        <f>[1]август!K254</f>
        <v>763095.91999999993</v>
      </c>
      <c r="H220" s="30">
        <v>0</v>
      </c>
      <c r="I220" s="6">
        <f t="shared" si="121"/>
        <v>763095.91999999993</v>
      </c>
      <c r="J220" s="30">
        <v>0</v>
      </c>
      <c r="K220" s="4">
        <f t="shared" si="118"/>
        <v>1028800</v>
      </c>
      <c r="L220" s="52">
        <f t="shared" si="108"/>
        <v>74.173398133748051</v>
      </c>
      <c r="M220" s="29">
        <f t="shared" si="109"/>
        <v>0</v>
      </c>
    </row>
    <row r="221" spans="1:13" ht="31.5" hidden="1" x14ac:dyDescent="0.25">
      <c r="A221" s="8" t="s">
        <v>426</v>
      </c>
      <c r="B221" s="9" t="s">
        <v>358</v>
      </c>
      <c r="C221" s="73" t="s">
        <v>420</v>
      </c>
      <c r="D221" s="10" t="s">
        <v>392</v>
      </c>
      <c r="E221" s="4">
        <v>123955400</v>
      </c>
      <c r="F221" s="30">
        <v>0</v>
      </c>
      <c r="G221" s="30">
        <f>[1]август!K255</f>
        <v>0</v>
      </c>
      <c r="H221" s="30">
        <v>0</v>
      </c>
      <c r="I221" s="6">
        <f t="shared" si="121"/>
        <v>0</v>
      </c>
      <c r="J221" s="30">
        <v>0</v>
      </c>
      <c r="K221" s="4">
        <f t="shared" si="118"/>
        <v>123955400</v>
      </c>
      <c r="L221" s="52">
        <f t="shared" si="108"/>
        <v>0</v>
      </c>
      <c r="M221" s="29">
        <f t="shared" si="109"/>
        <v>0</v>
      </c>
    </row>
    <row r="222" spans="1:13" ht="34.5" hidden="1" customHeight="1" x14ac:dyDescent="0.25">
      <c r="A222" s="8" t="s">
        <v>427</v>
      </c>
      <c r="B222" s="9" t="s">
        <v>358</v>
      </c>
      <c r="C222" s="73" t="s">
        <v>420</v>
      </c>
      <c r="D222" s="10" t="s">
        <v>392</v>
      </c>
      <c r="E222" s="4">
        <v>51311200</v>
      </c>
      <c r="F222" s="30">
        <v>0</v>
      </c>
      <c r="G222" s="30">
        <f>[1]август!K256</f>
        <v>31409201.84</v>
      </c>
      <c r="H222" s="30">
        <v>0</v>
      </c>
      <c r="I222" s="6">
        <f t="shared" si="121"/>
        <v>31409201.84</v>
      </c>
      <c r="J222" s="30">
        <v>0</v>
      </c>
      <c r="K222" s="4">
        <f t="shared" si="118"/>
        <v>51311200</v>
      </c>
      <c r="L222" s="52">
        <f t="shared" si="108"/>
        <v>61.213150033520947</v>
      </c>
      <c r="M222" s="29">
        <f t="shared" si="109"/>
        <v>0</v>
      </c>
    </row>
    <row r="223" spans="1:13" ht="31.5" hidden="1" customHeight="1" x14ac:dyDescent="0.25">
      <c r="A223" s="8" t="s">
        <v>428</v>
      </c>
      <c r="B223" s="9" t="s">
        <v>358</v>
      </c>
      <c r="C223" s="73" t="s">
        <v>420</v>
      </c>
      <c r="D223" s="10" t="s">
        <v>300</v>
      </c>
      <c r="E223" s="30">
        <v>94300</v>
      </c>
      <c r="F223" s="30">
        <v>0</v>
      </c>
      <c r="G223" s="30">
        <f>[1]август!K257</f>
        <v>48020</v>
      </c>
      <c r="H223" s="30">
        <v>0</v>
      </c>
      <c r="I223" s="6">
        <f t="shared" si="121"/>
        <v>48020</v>
      </c>
      <c r="J223" s="30">
        <v>0</v>
      </c>
      <c r="K223" s="4">
        <f t="shared" si="118"/>
        <v>94300</v>
      </c>
      <c r="L223" s="52">
        <f t="shared" si="108"/>
        <v>50.922587486744433</v>
      </c>
      <c r="M223" s="29">
        <f t="shared" si="109"/>
        <v>0</v>
      </c>
    </row>
    <row r="224" spans="1:13" ht="31.5" hidden="1" customHeight="1" x14ac:dyDescent="0.25">
      <c r="A224" s="8" t="s">
        <v>429</v>
      </c>
      <c r="B224" s="9" t="s">
        <v>358</v>
      </c>
      <c r="C224" s="73" t="s">
        <v>420</v>
      </c>
      <c r="D224" s="10" t="s">
        <v>292</v>
      </c>
      <c r="E224" s="30">
        <v>3746200</v>
      </c>
      <c r="F224" s="30">
        <v>0</v>
      </c>
      <c r="G224" s="30">
        <f>[1]август!K258</f>
        <v>3746200</v>
      </c>
      <c r="H224" s="30">
        <v>0</v>
      </c>
      <c r="I224" s="6">
        <f t="shared" si="121"/>
        <v>3746200</v>
      </c>
      <c r="J224" s="30">
        <v>0</v>
      </c>
      <c r="K224" s="4">
        <f t="shared" si="118"/>
        <v>3746200</v>
      </c>
      <c r="L224" s="52">
        <f t="shared" si="108"/>
        <v>100</v>
      </c>
      <c r="M224" s="29">
        <f t="shared" si="109"/>
        <v>0</v>
      </c>
    </row>
    <row r="225" spans="1:13" ht="15.75" hidden="1" customHeight="1" x14ac:dyDescent="0.25">
      <c r="A225" s="8" t="s">
        <v>430</v>
      </c>
      <c r="B225" s="9" t="s">
        <v>358</v>
      </c>
      <c r="C225" s="73" t="s">
        <v>420</v>
      </c>
      <c r="D225" s="10" t="s">
        <v>292</v>
      </c>
      <c r="E225" s="30">
        <v>306500</v>
      </c>
      <c r="F225" s="30">
        <v>0</v>
      </c>
      <c r="G225" s="30">
        <f>[1]август!K259</f>
        <v>306500</v>
      </c>
      <c r="H225" s="30">
        <v>0</v>
      </c>
      <c r="I225" s="6">
        <f t="shared" si="121"/>
        <v>306500</v>
      </c>
      <c r="J225" s="30">
        <v>0</v>
      </c>
      <c r="K225" s="4">
        <f t="shared" si="118"/>
        <v>306500</v>
      </c>
      <c r="L225" s="52">
        <f t="shared" si="108"/>
        <v>100</v>
      </c>
      <c r="M225" s="29">
        <f t="shared" si="109"/>
        <v>0</v>
      </c>
    </row>
    <row r="226" spans="1:13" ht="17.25" hidden="1" customHeight="1" x14ac:dyDescent="0.25">
      <c r="A226" s="8" t="s">
        <v>431</v>
      </c>
      <c r="B226" s="9" t="s">
        <v>358</v>
      </c>
      <c r="C226" s="73" t="s">
        <v>420</v>
      </c>
      <c r="D226" s="10" t="s">
        <v>415</v>
      </c>
      <c r="E226" s="30">
        <v>5186300</v>
      </c>
      <c r="F226" s="30">
        <v>0</v>
      </c>
      <c r="G226" s="30">
        <f>[1]август!K260</f>
        <v>1032850</v>
      </c>
      <c r="H226" s="30">
        <f>1302210</f>
        <v>1302210</v>
      </c>
      <c r="I226" s="6">
        <f t="shared" si="121"/>
        <v>2335060</v>
      </c>
      <c r="J226" s="30"/>
      <c r="K226" s="4">
        <f t="shared" si="118"/>
        <v>5186300</v>
      </c>
      <c r="L226" s="52">
        <f t="shared" si="108"/>
        <v>45.023619921716829</v>
      </c>
      <c r="M226" s="29">
        <f t="shared" si="109"/>
        <v>0</v>
      </c>
    </row>
    <row r="227" spans="1:13" ht="31.5" customHeight="1" x14ac:dyDescent="0.25">
      <c r="A227" s="53" t="s">
        <v>432</v>
      </c>
      <c r="B227" s="15"/>
      <c r="C227" s="73" t="s">
        <v>433</v>
      </c>
      <c r="D227" s="54"/>
      <c r="E227" s="55">
        <f t="shared" ref="E227:K227" si="122">E229+E242+E248+E250+E252+E244+E246</f>
        <v>1763337500</v>
      </c>
      <c r="F227" s="55">
        <f t="shared" si="122"/>
        <v>0</v>
      </c>
      <c r="G227" s="55">
        <f t="shared" si="122"/>
        <v>1041963269.8600001</v>
      </c>
      <c r="H227" s="55">
        <f t="shared" si="122"/>
        <v>38453523.350000009</v>
      </c>
      <c r="I227" s="55">
        <f t="shared" si="122"/>
        <v>1080416793.21</v>
      </c>
      <c r="J227" s="55">
        <f t="shared" si="122"/>
        <v>0</v>
      </c>
      <c r="K227" s="55">
        <f t="shared" si="122"/>
        <v>1763337500</v>
      </c>
      <c r="L227" s="52">
        <f t="shared" si="108"/>
        <v>61.271128936462816</v>
      </c>
      <c r="M227" s="29">
        <f t="shared" si="109"/>
        <v>0</v>
      </c>
    </row>
    <row r="228" spans="1:13" ht="31.5" hidden="1" customHeight="1" x14ac:dyDescent="0.25">
      <c r="A228" s="53" t="s">
        <v>434</v>
      </c>
      <c r="B228" s="15"/>
      <c r="C228" s="73" t="s">
        <v>435</v>
      </c>
      <c r="D228" s="54"/>
      <c r="E228" s="55">
        <f t="shared" ref="E228:K228" si="123">E229</f>
        <v>1719807800</v>
      </c>
      <c r="F228" s="55">
        <f t="shared" si="123"/>
        <v>0</v>
      </c>
      <c r="G228" s="55">
        <f t="shared" si="123"/>
        <v>1009233401.9200001</v>
      </c>
      <c r="H228" s="55">
        <f t="shared" si="123"/>
        <v>36680616.600000009</v>
      </c>
      <c r="I228" s="55">
        <f t="shared" si="123"/>
        <v>1045914018.52</v>
      </c>
      <c r="J228" s="55">
        <f t="shared" si="123"/>
        <v>0</v>
      </c>
      <c r="K228" s="55">
        <f t="shared" si="123"/>
        <v>1719807800</v>
      </c>
      <c r="L228" s="52">
        <f t="shared" si="108"/>
        <v>60.815750371640362</v>
      </c>
      <c r="M228" s="29">
        <f t="shared" si="109"/>
        <v>0</v>
      </c>
    </row>
    <row r="229" spans="1:13" ht="31.5" hidden="1" customHeight="1" x14ac:dyDescent="0.25">
      <c r="A229" s="53" t="s">
        <v>436</v>
      </c>
      <c r="B229" s="15"/>
      <c r="C229" s="73" t="s">
        <v>437</v>
      </c>
      <c r="D229" s="54"/>
      <c r="E229" s="55">
        <f t="shared" ref="E229:K229" si="124">SUM(E230:E241)</f>
        <v>1719807800</v>
      </c>
      <c r="F229" s="55">
        <f t="shared" si="124"/>
        <v>0</v>
      </c>
      <c r="G229" s="55">
        <f t="shared" si="124"/>
        <v>1009233401.9200001</v>
      </c>
      <c r="H229" s="55">
        <f t="shared" si="124"/>
        <v>36680616.600000009</v>
      </c>
      <c r="I229" s="55">
        <f t="shared" si="124"/>
        <v>1045914018.52</v>
      </c>
      <c r="J229" s="55">
        <f t="shared" si="124"/>
        <v>0</v>
      </c>
      <c r="K229" s="55">
        <f t="shared" si="124"/>
        <v>1719807800</v>
      </c>
      <c r="L229" s="52">
        <f t="shared" si="108"/>
        <v>60.815750371640362</v>
      </c>
      <c r="M229" s="29">
        <f t="shared" si="109"/>
        <v>0</v>
      </c>
    </row>
    <row r="230" spans="1:13" ht="31.5" hidden="1" customHeight="1" x14ac:dyDescent="0.25">
      <c r="A230" s="8" t="s">
        <v>438</v>
      </c>
      <c r="B230" s="9" t="s">
        <v>358</v>
      </c>
      <c r="C230" s="73" t="s">
        <v>439</v>
      </c>
      <c r="D230" s="10" t="s">
        <v>288</v>
      </c>
      <c r="E230" s="30">
        <v>101285100</v>
      </c>
      <c r="F230" s="30">
        <v>0</v>
      </c>
      <c r="G230" s="4">
        <f>[1]август!K265</f>
        <v>54822458.539999999</v>
      </c>
      <c r="H230" s="30">
        <f>21174+286337.5</f>
        <v>307511.5</v>
      </c>
      <c r="I230" s="6">
        <f t="shared" ref="I230:I241" si="125">G230+H230</f>
        <v>55129970.039999999</v>
      </c>
      <c r="J230" s="30"/>
      <c r="K230" s="4">
        <f t="shared" ref="K230:K234" si="126">E230+J230</f>
        <v>101285100</v>
      </c>
      <c r="L230" s="52">
        <f t="shared" si="108"/>
        <v>54.430483891510207</v>
      </c>
      <c r="M230" s="29">
        <f t="shared" si="109"/>
        <v>0</v>
      </c>
    </row>
    <row r="231" spans="1:13" ht="31.5" hidden="1" customHeight="1" x14ac:dyDescent="0.25">
      <c r="A231" s="8" t="s">
        <v>440</v>
      </c>
      <c r="B231" s="9" t="s">
        <v>358</v>
      </c>
      <c r="C231" s="73" t="s">
        <v>439</v>
      </c>
      <c r="D231" s="10" t="s">
        <v>288</v>
      </c>
      <c r="E231" s="30">
        <v>12945900</v>
      </c>
      <c r="F231" s="30">
        <v>0</v>
      </c>
      <c r="G231" s="4">
        <f>[1]август!K266</f>
        <v>7673682</v>
      </c>
      <c r="H231" s="30">
        <f>70200+63614+70800+1913520</f>
        <v>2118134</v>
      </c>
      <c r="I231" s="6">
        <f t="shared" si="125"/>
        <v>9791816</v>
      </c>
      <c r="J231" s="30"/>
      <c r="K231" s="4">
        <f t="shared" si="126"/>
        <v>12945900</v>
      </c>
      <c r="L231" s="52">
        <f t="shared" si="108"/>
        <v>75.636425431990048</v>
      </c>
      <c r="M231" s="29">
        <f t="shared" si="109"/>
        <v>0</v>
      </c>
    </row>
    <row r="232" spans="1:13" ht="78.75" hidden="1" customHeight="1" x14ac:dyDescent="0.25">
      <c r="A232" s="8" t="s">
        <v>441</v>
      </c>
      <c r="B232" s="9" t="s">
        <v>358</v>
      </c>
      <c r="C232" s="73" t="s">
        <v>439</v>
      </c>
      <c r="D232" s="10" t="s">
        <v>288</v>
      </c>
      <c r="E232" s="30">
        <f>1533069200+46215100</f>
        <v>1579284300</v>
      </c>
      <c r="F232" s="30">
        <v>0</v>
      </c>
      <c r="G232" s="4">
        <f>[1]август!K267</f>
        <v>932652495.16000009</v>
      </c>
      <c r="H232" s="30">
        <f>1063117.12+432742.15+23836.22+765744.99+9764235.53+20988103.42+64827.52+40198.05+127966.23+101128.07+44607.1+99894.91+118367.78</f>
        <v>33634769.090000004</v>
      </c>
      <c r="I232" s="6">
        <f t="shared" si="125"/>
        <v>966287264.25000012</v>
      </c>
      <c r="J232" s="30"/>
      <c r="K232" s="4">
        <f t="shared" si="126"/>
        <v>1579284300</v>
      </c>
      <c r="L232" s="52">
        <f t="shared" si="108"/>
        <v>61.185137106092938</v>
      </c>
      <c r="M232" s="29">
        <f t="shared" si="109"/>
        <v>0</v>
      </c>
    </row>
    <row r="233" spans="1:13" s="22" customFormat="1" ht="31.5" hidden="1" customHeight="1" x14ac:dyDescent="0.25">
      <c r="A233" s="37" t="s">
        <v>442</v>
      </c>
      <c r="B233" s="9" t="s">
        <v>358</v>
      </c>
      <c r="C233" s="73" t="s">
        <v>439</v>
      </c>
      <c r="D233" s="10" t="s">
        <v>443</v>
      </c>
      <c r="E233" s="30">
        <v>2111300</v>
      </c>
      <c r="F233" s="30">
        <v>0</v>
      </c>
      <c r="G233" s="4">
        <f>[1]август!K268</f>
        <v>1341970.7399999998</v>
      </c>
      <c r="H233" s="30">
        <f>38834.94+26961.32+38834.95+39041.1</f>
        <v>143672.31</v>
      </c>
      <c r="I233" s="6">
        <f t="shared" si="125"/>
        <v>1485643.0499999998</v>
      </c>
      <c r="J233" s="30"/>
      <c r="K233" s="4">
        <f t="shared" si="126"/>
        <v>2111300</v>
      </c>
      <c r="L233" s="52">
        <f t="shared" si="108"/>
        <v>70.366269596930792</v>
      </c>
      <c r="M233" s="29">
        <f t="shared" si="109"/>
        <v>0</v>
      </c>
    </row>
    <row r="234" spans="1:13" ht="80.25" hidden="1" customHeight="1" x14ac:dyDescent="0.25">
      <c r="A234" s="8" t="s">
        <v>444</v>
      </c>
      <c r="B234" s="9" t="s">
        <v>358</v>
      </c>
      <c r="C234" s="73" t="s">
        <v>439</v>
      </c>
      <c r="D234" s="10" t="s">
        <v>392</v>
      </c>
      <c r="E234" s="30">
        <v>13100</v>
      </c>
      <c r="F234" s="30">
        <v>0</v>
      </c>
      <c r="G234" s="4">
        <f>[1]август!K269</f>
        <v>0</v>
      </c>
      <c r="H234" s="30">
        <v>0</v>
      </c>
      <c r="I234" s="6">
        <f t="shared" si="125"/>
        <v>0</v>
      </c>
      <c r="J234" s="30">
        <v>0</v>
      </c>
      <c r="K234" s="4">
        <f t="shared" si="126"/>
        <v>13100</v>
      </c>
      <c r="L234" s="52">
        <f t="shared" si="108"/>
        <v>0</v>
      </c>
      <c r="M234" s="29">
        <f t="shared" si="109"/>
        <v>0</v>
      </c>
    </row>
    <row r="235" spans="1:13" ht="33" hidden="1" customHeight="1" x14ac:dyDescent="0.25">
      <c r="A235" s="8" t="s">
        <v>445</v>
      </c>
      <c r="B235" s="9" t="s">
        <v>358</v>
      </c>
      <c r="C235" s="73" t="s">
        <v>439</v>
      </c>
      <c r="D235" s="10" t="s">
        <v>207</v>
      </c>
      <c r="E235" s="30">
        <v>118700</v>
      </c>
      <c r="F235" s="30">
        <v>0</v>
      </c>
      <c r="G235" s="4">
        <f>[1]август!K270</f>
        <v>113600</v>
      </c>
      <c r="H235" s="30">
        <v>0</v>
      </c>
      <c r="I235" s="6">
        <f t="shared" si="125"/>
        <v>113600</v>
      </c>
      <c r="J235" s="30">
        <v>0</v>
      </c>
      <c r="K235" s="4">
        <f>E235+J235</f>
        <v>118700</v>
      </c>
      <c r="L235" s="52">
        <f t="shared" si="108"/>
        <v>95.703454085930915</v>
      </c>
      <c r="M235" s="29">
        <f t="shared" si="109"/>
        <v>0</v>
      </c>
    </row>
    <row r="236" spans="1:13" ht="110.25" hidden="1" customHeight="1" x14ac:dyDescent="0.25">
      <c r="A236" s="37" t="s">
        <v>446</v>
      </c>
      <c r="B236" s="9" t="s">
        <v>358</v>
      </c>
      <c r="C236" s="73" t="s">
        <v>439</v>
      </c>
      <c r="D236" s="10" t="s">
        <v>447</v>
      </c>
      <c r="E236" s="30">
        <v>397600</v>
      </c>
      <c r="F236" s="30">
        <v>0</v>
      </c>
      <c r="G236" s="4">
        <f>[1]август!K271</f>
        <v>397600</v>
      </c>
      <c r="H236" s="30">
        <v>0</v>
      </c>
      <c r="I236" s="6">
        <f t="shared" si="125"/>
        <v>397600</v>
      </c>
      <c r="J236" s="30">
        <v>0</v>
      </c>
      <c r="K236" s="4">
        <f>E236+J236</f>
        <v>397600</v>
      </c>
      <c r="L236" s="52">
        <f t="shared" si="108"/>
        <v>100</v>
      </c>
      <c r="M236" s="29">
        <f t="shared" si="109"/>
        <v>0</v>
      </c>
    </row>
    <row r="237" spans="1:13" ht="47.25" hidden="1" customHeight="1" x14ac:dyDescent="0.25">
      <c r="A237" s="8" t="s">
        <v>448</v>
      </c>
      <c r="B237" s="9" t="s">
        <v>358</v>
      </c>
      <c r="C237" s="73" t="s">
        <v>439</v>
      </c>
      <c r="D237" s="10" t="s">
        <v>300</v>
      </c>
      <c r="E237" s="30">
        <v>2197100</v>
      </c>
      <c r="F237" s="30">
        <v>0</v>
      </c>
      <c r="G237" s="4">
        <f>[1]август!K272</f>
        <v>1582019.2100000002</v>
      </c>
      <c r="H237" s="30">
        <f>2954.04+46804.81+22288.5</f>
        <v>72047.350000000006</v>
      </c>
      <c r="I237" s="6">
        <f>G237+H237</f>
        <v>1654066.5600000003</v>
      </c>
      <c r="J237" s="30"/>
      <c r="K237" s="4">
        <f t="shared" ref="K237:K239" si="127">E237+J237</f>
        <v>2197100</v>
      </c>
      <c r="L237" s="52">
        <f t="shared" si="108"/>
        <v>75.284081744117259</v>
      </c>
      <c r="M237" s="29">
        <f t="shared" si="109"/>
        <v>0</v>
      </c>
    </row>
    <row r="238" spans="1:13" ht="63" hidden="1" customHeight="1" x14ac:dyDescent="0.25">
      <c r="A238" s="8" t="s">
        <v>449</v>
      </c>
      <c r="B238" s="9" t="s">
        <v>358</v>
      </c>
      <c r="C238" s="73" t="s">
        <v>439</v>
      </c>
      <c r="D238" s="10" t="s">
        <v>450</v>
      </c>
      <c r="E238" s="30">
        <v>3223100</v>
      </c>
      <c r="F238" s="30">
        <v>0</v>
      </c>
      <c r="G238" s="4">
        <f>[1]август!K273</f>
        <v>711019.59</v>
      </c>
      <c r="H238" s="30">
        <v>0</v>
      </c>
      <c r="I238" s="6">
        <f t="shared" si="125"/>
        <v>711019.59</v>
      </c>
      <c r="J238" s="30">
        <v>0</v>
      </c>
      <c r="K238" s="4">
        <f t="shared" si="127"/>
        <v>3223100</v>
      </c>
      <c r="L238" s="52">
        <f t="shared" si="108"/>
        <v>22.060115727095031</v>
      </c>
      <c r="M238" s="29">
        <f t="shared" si="109"/>
        <v>0</v>
      </c>
    </row>
    <row r="239" spans="1:13" ht="108.75" hidden="1" customHeight="1" x14ac:dyDescent="0.25">
      <c r="A239" s="8" t="s">
        <v>451</v>
      </c>
      <c r="B239" s="9" t="s">
        <v>358</v>
      </c>
      <c r="C239" s="73" t="s">
        <v>439</v>
      </c>
      <c r="D239" s="10" t="s">
        <v>452</v>
      </c>
      <c r="E239" s="30">
        <v>455100</v>
      </c>
      <c r="F239" s="30">
        <v>0</v>
      </c>
      <c r="G239" s="4">
        <f>[1]август!K274</f>
        <v>361368</v>
      </c>
      <c r="H239" s="30">
        <v>0</v>
      </c>
      <c r="I239" s="6">
        <f t="shared" si="125"/>
        <v>361368</v>
      </c>
      <c r="J239" s="30">
        <v>0</v>
      </c>
      <c r="K239" s="4">
        <f t="shared" si="127"/>
        <v>455100</v>
      </c>
      <c r="L239" s="52">
        <f t="shared" si="108"/>
        <v>79.40408701384311</v>
      </c>
      <c r="M239" s="29">
        <f t="shared" si="109"/>
        <v>0</v>
      </c>
    </row>
    <row r="240" spans="1:13" ht="32.25" hidden="1" customHeight="1" x14ac:dyDescent="0.25">
      <c r="A240" s="8" t="s">
        <v>453</v>
      </c>
      <c r="B240" s="9" t="s">
        <v>358</v>
      </c>
      <c r="C240" s="73" t="s">
        <v>439</v>
      </c>
      <c r="D240" s="10" t="s">
        <v>179</v>
      </c>
      <c r="E240" s="30">
        <v>7161700</v>
      </c>
      <c r="F240" s="30">
        <v>0</v>
      </c>
      <c r="G240" s="4">
        <f>[1]август!K275</f>
        <v>4527042.3</v>
      </c>
      <c r="H240" s="30">
        <f>76567.68+1690.51+16120.75+54096.26+137992.86+6015.28+109929.46+2069.55</f>
        <v>404482.35</v>
      </c>
      <c r="I240" s="6">
        <f t="shared" si="125"/>
        <v>4931524.6499999994</v>
      </c>
      <c r="J240" s="30">
        <v>0</v>
      </c>
      <c r="K240" s="4">
        <f>E240+J240</f>
        <v>7161700</v>
      </c>
      <c r="L240" s="52">
        <f t="shared" si="108"/>
        <v>68.859693229261197</v>
      </c>
      <c r="M240" s="29">
        <f t="shared" si="109"/>
        <v>0</v>
      </c>
    </row>
    <row r="241" spans="1:13" ht="48" hidden="1" customHeight="1" x14ac:dyDescent="0.25">
      <c r="A241" s="8" t="s">
        <v>455</v>
      </c>
      <c r="B241" s="9" t="s">
        <v>358</v>
      </c>
      <c r="C241" s="73" t="s">
        <v>439</v>
      </c>
      <c r="D241" s="10" t="s">
        <v>454</v>
      </c>
      <c r="E241" s="30">
        <v>10614800</v>
      </c>
      <c r="F241" s="30">
        <v>0</v>
      </c>
      <c r="G241" s="4">
        <f>[1]август!K277</f>
        <v>5050146.3800000008</v>
      </c>
      <c r="H241" s="30">
        <v>0</v>
      </c>
      <c r="I241" s="6">
        <f t="shared" si="125"/>
        <v>5050146.3800000008</v>
      </c>
      <c r="J241" s="30">
        <v>0</v>
      </c>
      <c r="K241" s="4">
        <f t="shared" ref="K241" si="128">E241+J241</f>
        <v>10614800</v>
      </c>
      <c r="L241" s="52">
        <f t="shared" si="108"/>
        <v>47.576462863172182</v>
      </c>
      <c r="M241" s="29">
        <f t="shared" si="109"/>
        <v>0</v>
      </c>
    </row>
    <row r="242" spans="1:13" s="22" customFormat="1" ht="15.75" hidden="1" customHeight="1" x14ac:dyDescent="0.25">
      <c r="A242" s="53" t="s">
        <v>456</v>
      </c>
      <c r="B242" s="15"/>
      <c r="C242" s="73" t="s">
        <v>457</v>
      </c>
      <c r="D242" s="54"/>
      <c r="E242" s="55">
        <f t="shared" ref="E242:K242" si="129">SUM(E243)</f>
        <v>25639000</v>
      </c>
      <c r="F242" s="55">
        <f t="shared" si="129"/>
        <v>0</v>
      </c>
      <c r="G242" s="55">
        <f t="shared" si="129"/>
        <v>20531793.98</v>
      </c>
      <c r="H242" s="55">
        <f t="shared" si="129"/>
        <v>1165771.03</v>
      </c>
      <c r="I242" s="55">
        <f t="shared" si="129"/>
        <v>21697565.010000002</v>
      </c>
      <c r="J242" s="55">
        <f t="shared" si="129"/>
        <v>0</v>
      </c>
      <c r="K242" s="55">
        <f t="shared" si="129"/>
        <v>25639000</v>
      </c>
      <c r="L242" s="52">
        <f t="shared" si="108"/>
        <v>84.627189086937875</v>
      </c>
      <c r="M242" s="29">
        <f t="shared" si="109"/>
        <v>0</v>
      </c>
    </row>
    <row r="243" spans="1:13" s="22" customFormat="1" ht="63" hidden="1" x14ac:dyDescent="0.25">
      <c r="A243" s="8" t="s">
        <v>458</v>
      </c>
      <c r="B243" s="9" t="s">
        <v>358</v>
      </c>
      <c r="C243" s="73" t="s">
        <v>459</v>
      </c>
      <c r="D243" s="10" t="s">
        <v>288</v>
      </c>
      <c r="E243" s="30">
        <v>25639000</v>
      </c>
      <c r="F243" s="30">
        <v>0</v>
      </c>
      <c r="G243" s="30">
        <f>[1]август!K279</f>
        <v>20531793.98</v>
      </c>
      <c r="H243" s="30">
        <f>3366+22892.1+45058.2+23460.96+1176+1048726.74+21091.03</f>
        <v>1165771.03</v>
      </c>
      <c r="I243" s="6">
        <f>G243+H243</f>
        <v>21697565.010000002</v>
      </c>
      <c r="J243" s="30"/>
      <c r="K243" s="4">
        <f>E243+J243</f>
        <v>25639000</v>
      </c>
      <c r="L243" s="52">
        <f t="shared" si="108"/>
        <v>84.627189086937875</v>
      </c>
      <c r="M243" s="29">
        <f t="shared" si="109"/>
        <v>0</v>
      </c>
    </row>
    <row r="244" spans="1:13" ht="63" hidden="1" customHeight="1" x14ac:dyDescent="0.25">
      <c r="A244" s="53" t="s">
        <v>460</v>
      </c>
      <c r="B244" s="15"/>
      <c r="C244" s="73" t="s">
        <v>461</v>
      </c>
      <c r="D244" s="54"/>
      <c r="E244" s="55">
        <f t="shared" ref="E244:K244" si="130">E245</f>
        <v>7004400</v>
      </c>
      <c r="F244" s="55">
        <f t="shared" si="130"/>
        <v>0</v>
      </c>
      <c r="G244" s="55">
        <f t="shared" si="130"/>
        <v>5617017.9500000002</v>
      </c>
      <c r="H244" s="55">
        <f t="shared" si="130"/>
        <v>131050.21</v>
      </c>
      <c r="I244" s="55">
        <f t="shared" si="130"/>
        <v>5748068.1600000001</v>
      </c>
      <c r="J244" s="55">
        <f t="shared" si="130"/>
        <v>0</v>
      </c>
      <c r="K244" s="55">
        <f t="shared" si="130"/>
        <v>7004400</v>
      </c>
      <c r="L244" s="52">
        <f t="shared" si="108"/>
        <v>82.063676546170981</v>
      </c>
      <c r="M244" s="29">
        <f t="shared" si="109"/>
        <v>0</v>
      </c>
    </row>
    <row r="245" spans="1:13" ht="47.25" hidden="1" x14ac:dyDescent="0.25">
      <c r="A245" s="8" t="s">
        <v>462</v>
      </c>
      <c r="B245" s="9" t="s">
        <v>369</v>
      </c>
      <c r="C245" s="73" t="s">
        <v>463</v>
      </c>
      <c r="D245" s="10" t="s">
        <v>300</v>
      </c>
      <c r="E245" s="30">
        <v>7004400</v>
      </c>
      <c r="F245" s="38">
        <v>0</v>
      </c>
      <c r="G245" s="38">
        <f>[1]август!K281</f>
        <v>5617017.9500000002</v>
      </c>
      <c r="H245" s="38">
        <f>25878+105172.21</f>
        <v>131050.21</v>
      </c>
      <c r="I245" s="38">
        <f>G245+H245</f>
        <v>5748068.1600000001</v>
      </c>
      <c r="J245" s="38"/>
      <c r="K245" s="4">
        <f>E245+J245</f>
        <v>7004400</v>
      </c>
      <c r="L245" s="52">
        <f t="shared" si="108"/>
        <v>82.063676546170981</v>
      </c>
      <c r="M245" s="29">
        <f t="shared" si="109"/>
        <v>0</v>
      </c>
    </row>
    <row r="246" spans="1:13" ht="47.25" hidden="1" customHeight="1" x14ac:dyDescent="0.25">
      <c r="A246" s="53" t="s">
        <v>464</v>
      </c>
      <c r="B246" s="15"/>
      <c r="C246" s="73" t="s">
        <v>465</v>
      </c>
      <c r="D246" s="54"/>
      <c r="E246" s="55">
        <f t="shared" ref="E246:K246" si="131">E247</f>
        <v>3100</v>
      </c>
      <c r="F246" s="55">
        <f t="shared" si="131"/>
        <v>0</v>
      </c>
      <c r="G246" s="55">
        <f t="shared" si="131"/>
        <v>3100</v>
      </c>
      <c r="H246" s="55">
        <f t="shared" si="131"/>
        <v>0</v>
      </c>
      <c r="I246" s="55">
        <f t="shared" si="131"/>
        <v>3100</v>
      </c>
      <c r="J246" s="55">
        <f t="shared" si="131"/>
        <v>0</v>
      </c>
      <c r="K246" s="55">
        <f t="shared" si="131"/>
        <v>3100</v>
      </c>
      <c r="L246" s="52">
        <f t="shared" si="108"/>
        <v>100</v>
      </c>
      <c r="M246" s="29">
        <f t="shared" si="109"/>
        <v>0</v>
      </c>
    </row>
    <row r="247" spans="1:13" s="39" customFormat="1" ht="47.25" hidden="1" customHeight="1" x14ac:dyDescent="0.25">
      <c r="A247" s="8" t="s">
        <v>466</v>
      </c>
      <c r="B247" s="9" t="s">
        <v>369</v>
      </c>
      <c r="C247" s="73" t="s">
        <v>467</v>
      </c>
      <c r="D247" s="10" t="s">
        <v>300</v>
      </c>
      <c r="E247" s="30">
        <v>3100</v>
      </c>
      <c r="F247" s="30">
        <v>0</v>
      </c>
      <c r="G247" s="30">
        <f>[1]август!K283</f>
        <v>3100</v>
      </c>
      <c r="H247" s="30">
        <v>0</v>
      </c>
      <c r="I247" s="30">
        <f>G247+H247</f>
        <v>3100</v>
      </c>
      <c r="J247" s="30">
        <v>0</v>
      </c>
      <c r="K247" s="4">
        <f>E247+J247</f>
        <v>3100</v>
      </c>
      <c r="L247" s="52">
        <f t="shared" si="108"/>
        <v>100</v>
      </c>
      <c r="M247" s="29">
        <f t="shared" si="109"/>
        <v>0</v>
      </c>
    </row>
    <row r="248" spans="1:13" s="40" customFormat="1" ht="48.75" hidden="1" customHeight="1" x14ac:dyDescent="0.25">
      <c r="A248" s="53" t="s">
        <v>468</v>
      </c>
      <c r="B248" s="15"/>
      <c r="C248" s="73" t="s">
        <v>469</v>
      </c>
      <c r="D248" s="54"/>
      <c r="E248" s="55">
        <f t="shared" ref="E248:K248" si="132">SUM(E249)</f>
        <v>1981000</v>
      </c>
      <c r="F248" s="55">
        <f t="shared" si="132"/>
        <v>0</v>
      </c>
      <c r="G248" s="55">
        <f t="shared" si="132"/>
        <v>0</v>
      </c>
      <c r="H248" s="55">
        <f t="shared" si="132"/>
        <v>0</v>
      </c>
      <c r="I248" s="55">
        <f t="shared" si="132"/>
        <v>0</v>
      </c>
      <c r="J248" s="55">
        <f t="shared" si="132"/>
        <v>0</v>
      </c>
      <c r="K248" s="55">
        <f t="shared" si="132"/>
        <v>1981000</v>
      </c>
      <c r="L248" s="52">
        <f t="shared" si="108"/>
        <v>0</v>
      </c>
      <c r="M248" s="29">
        <f t="shared" si="109"/>
        <v>0</v>
      </c>
    </row>
    <row r="249" spans="1:13" s="22" customFormat="1" ht="50.45" hidden="1" customHeight="1" x14ac:dyDescent="0.25">
      <c r="A249" s="8" t="s">
        <v>470</v>
      </c>
      <c r="B249" s="9" t="s">
        <v>369</v>
      </c>
      <c r="C249" s="78" t="s">
        <v>471</v>
      </c>
      <c r="D249" s="10" t="s">
        <v>392</v>
      </c>
      <c r="E249" s="30">
        <v>1981000</v>
      </c>
      <c r="F249" s="30">
        <v>0</v>
      </c>
      <c r="G249" s="4">
        <f>[1]август!K285</f>
        <v>0</v>
      </c>
      <c r="H249" s="30">
        <v>0</v>
      </c>
      <c r="I249" s="6">
        <f>G249+H249</f>
        <v>0</v>
      </c>
      <c r="J249" s="30">
        <v>0</v>
      </c>
      <c r="K249" s="4">
        <f>E249+J249</f>
        <v>1981000</v>
      </c>
      <c r="L249" s="52">
        <f t="shared" si="108"/>
        <v>0</v>
      </c>
      <c r="M249" s="29">
        <f t="shared" si="109"/>
        <v>0</v>
      </c>
    </row>
    <row r="250" spans="1:13" s="22" customFormat="1" ht="61.5" hidden="1" customHeight="1" x14ac:dyDescent="0.25">
      <c r="A250" s="53" t="s">
        <v>472</v>
      </c>
      <c r="B250" s="15"/>
      <c r="C250" s="73" t="s">
        <v>473</v>
      </c>
      <c r="D250" s="54"/>
      <c r="E250" s="55">
        <f t="shared" ref="E250:K250" si="133">SUM(E251)</f>
        <v>2046600</v>
      </c>
      <c r="F250" s="55">
        <f t="shared" si="133"/>
        <v>0</v>
      </c>
      <c r="G250" s="55">
        <f t="shared" si="133"/>
        <v>1847538</v>
      </c>
      <c r="H250" s="55">
        <f t="shared" si="133"/>
        <v>0</v>
      </c>
      <c r="I250" s="55">
        <f t="shared" si="133"/>
        <v>1847538</v>
      </c>
      <c r="J250" s="55">
        <f t="shared" si="133"/>
        <v>0</v>
      </c>
      <c r="K250" s="55">
        <f t="shared" si="133"/>
        <v>2046600</v>
      </c>
      <c r="L250" s="52">
        <f t="shared" si="108"/>
        <v>90.273526824978006</v>
      </c>
      <c r="M250" s="29">
        <f t="shared" si="109"/>
        <v>0</v>
      </c>
    </row>
    <row r="251" spans="1:13" ht="64.5" hidden="1" customHeight="1" x14ac:dyDescent="0.25">
      <c r="A251" s="8" t="s">
        <v>474</v>
      </c>
      <c r="B251" s="9" t="s">
        <v>369</v>
      </c>
      <c r="C251" s="73" t="s">
        <v>475</v>
      </c>
      <c r="D251" s="10" t="s">
        <v>392</v>
      </c>
      <c r="E251" s="30">
        <v>2046600</v>
      </c>
      <c r="F251" s="30">
        <v>0</v>
      </c>
      <c r="G251" s="30">
        <f>[1]август!K287</f>
        <v>1847538</v>
      </c>
      <c r="H251" s="30">
        <v>0</v>
      </c>
      <c r="I251" s="30">
        <f>G251+H251</f>
        <v>1847538</v>
      </c>
      <c r="J251" s="30">
        <v>0</v>
      </c>
      <c r="K251" s="4">
        <f>E251+J251</f>
        <v>2046600</v>
      </c>
      <c r="L251" s="52">
        <f t="shared" si="108"/>
        <v>90.273526824978006</v>
      </c>
      <c r="M251" s="29">
        <f t="shared" si="109"/>
        <v>0</v>
      </c>
    </row>
    <row r="252" spans="1:13" ht="64.5" hidden="1" customHeight="1" x14ac:dyDescent="0.25">
      <c r="A252" s="60" t="s">
        <v>476</v>
      </c>
      <c r="B252" s="61"/>
      <c r="C252" s="73" t="s">
        <v>477</v>
      </c>
      <c r="D252" s="62"/>
      <c r="E252" s="55">
        <f t="shared" ref="E252:K252" si="134">SUM(E253:E254)</f>
        <v>6855600</v>
      </c>
      <c r="F252" s="55">
        <f t="shared" si="134"/>
        <v>0</v>
      </c>
      <c r="G252" s="55">
        <f t="shared" si="134"/>
        <v>4730418.01</v>
      </c>
      <c r="H252" s="55">
        <f t="shared" si="134"/>
        <v>476085.51</v>
      </c>
      <c r="I252" s="55">
        <f t="shared" si="134"/>
        <v>5206503.5200000005</v>
      </c>
      <c r="J252" s="55">
        <f t="shared" si="134"/>
        <v>0</v>
      </c>
      <c r="K252" s="55">
        <f t="shared" si="134"/>
        <v>6855600</v>
      </c>
      <c r="L252" s="52">
        <f t="shared" si="108"/>
        <v>75.94526401773733</v>
      </c>
      <c r="M252" s="29">
        <f t="shared" si="109"/>
        <v>0</v>
      </c>
    </row>
    <row r="253" spans="1:13" ht="64.5" hidden="1" customHeight="1" x14ac:dyDescent="0.25">
      <c r="A253" s="8" t="s">
        <v>478</v>
      </c>
      <c r="B253" s="9" t="s">
        <v>358</v>
      </c>
      <c r="C253" s="73" t="s">
        <v>479</v>
      </c>
      <c r="D253" s="10" t="s">
        <v>179</v>
      </c>
      <c r="E253" s="30">
        <v>2152300</v>
      </c>
      <c r="F253" s="30">
        <v>0</v>
      </c>
      <c r="G253" s="30">
        <f>[1]август!K289</f>
        <v>1407933.5500000003</v>
      </c>
      <c r="H253" s="30">
        <f>3000+51678.48+135861.48+158030.01</f>
        <v>348569.97000000003</v>
      </c>
      <c r="I253" s="6">
        <f>G253+H253</f>
        <v>1756503.5200000003</v>
      </c>
      <c r="J253" s="30">
        <v>0</v>
      </c>
      <c r="K253" s="4">
        <f t="shared" ref="K253:K254" si="135">E253+J253</f>
        <v>2152300</v>
      </c>
      <c r="L253" s="52">
        <f t="shared" si="108"/>
        <v>81.610533847511974</v>
      </c>
      <c r="M253" s="29">
        <f t="shared" si="109"/>
        <v>0</v>
      </c>
    </row>
    <row r="254" spans="1:13" ht="31.5" hidden="1" customHeight="1" x14ac:dyDescent="0.25">
      <c r="A254" s="8" t="s">
        <v>480</v>
      </c>
      <c r="B254" s="9" t="s">
        <v>369</v>
      </c>
      <c r="C254" s="73" t="s">
        <v>479</v>
      </c>
      <c r="D254" s="10" t="s">
        <v>179</v>
      </c>
      <c r="E254" s="30">
        <v>4703300</v>
      </c>
      <c r="F254" s="30">
        <v>0</v>
      </c>
      <c r="G254" s="30">
        <f>[1]август!K290</f>
        <v>3322484.46</v>
      </c>
      <c r="H254" s="30">
        <f>47859+79656.54</f>
        <v>127515.54</v>
      </c>
      <c r="I254" s="6">
        <f>G254+H254</f>
        <v>3450000</v>
      </c>
      <c r="J254" s="30">
        <v>0</v>
      </c>
      <c r="K254" s="4">
        <f t="shared" si="135"/>
        <v>4703300</v>
      </c>
      <c r="L254" s="52">
        <f t="shared" si="108"/>
        <v>73.352752322837162</v>
      </c>
      <c r="M254" s="29">
        <f t="shared" si="109"/>
        <v>0</v>
      </c>
    </row>
    <row r="255" spans="1:13" x14ac:dyDescent="0.25">
      <c r="A255" s="53" t="s">
        <v>481</v>
      </c>
      <c r="B255" s="15"/>
      <c r="C255" s="73" t="s">
        <v>482</v>
      </c>
      <c r="D255" s="54"/>
      <c r="E255" s="55">
        <v>99661800</v>
      </c>
      <c r="F255" s="55">
        <f t="shared" ref="F255:K255" si="136">F256+F258+F260</f>
        <v>0</v>
      </c>
      <c r="G255" s="55">
        <f t="shared" si="136"/>
        <v>91081345.930000007</v>
      </c>
      <c r="H255" s="55">
        <f t="shared" si="136"/>
        <v>1592162.9300000002</v>
      </c>
      <c r="I255" s="55">
        <f t="shared" si="136"/>
        <v>92673508.859999999</v>
      </c>
      <c r="J255" s="55">
        <v>24005794</v>
      </c>
      <c r="K255" s="55">
        <f t="shared" si="136"/>
        <v>123667594</v>
      </c>
      <c r="L255" s="52">
        <f t="shared" si="108"/>
        <v>74.937585395249144</v>
      </c>
      <c r="M255" s="29">
        <f t="shared" si="109"/>
        <v>0</v>
      </c>
    </row>
    <row r="256" spans="1:13" ht="60.75" hidden="1" customHeight="1" x14ac:dyDescent="0.25">
      <c r="A256" s="43" t="s">
        <v>483</v>
      </c>
      <c r="B256" s="63"/>
      <c r="C256" s="79" t="s">
        <v>484</v>
      </c>
      <c r="D256" s="44"/>
      <c r="E256" s="45">
        <f t="shared" ref="E256:K256" si="137">E257</f>
        <v>64683300</v>
      </c>
      <c r="F256" s="45">
        <f t="shared" si="137"/>
        <v>0</v>
      </c>
      <c r="G256" s="45">
        <f t="shared" si="137"/>
        <v>36224265.619999997</v>
      </c>
      <c r="H256" s="45">
        <f t="shared" si="137"/>
        <v>473557.79</v>
      </c>
      <c r="I256" s="45">
        <f t="shared" si="137"/>
        <v>36697823.409999996</v>
      </c>
      <c r="J256" s="45">
        <f t="shared" si="137"/>
        <v>0</v>
      </c>
      <c r="K256" s="45">
        <f t="shared" si="137"/>
        <v>64683300</v>
      </c>
      <c r="L256" s="52">
        <f t="shared" si="108"/>
        <v>56.734618379087024</v>
      </c>
      <c r="M256" s="29">
        <f t="shared" si="109"/>
        <v>0</v>
      </c>
    </row>
    <row r="257" spans="1:13" ht="23.25" hidden="1" customHeight="1" x14ac:dyDescent="0.25">
      <c r="A257" s="41" t="s">
        <v>485</v>
      </c>
      <c r="B257" s="9" t="s">
        <v>369</v>
      </c>
      <c r="C257" s="79" t="s">
        <v>486</v>
      </c>
      <c r="D257" s="42" t="s">
        <v>288</v>
      </c>
      <c r="E257" s="38">
        <f>35622700+5859000+23201600</f>
        <v>64683300</v>
      </c>
      <c r="F257" s="30">
        <v>0</v>
      </c>
      <c r="G257" s="4">
        <f>[1]август!K293</f>
        <v>36224265.619999997</v>
      </c>
      <c r="H257" s="30">
        <f>473557.79</f>
        <v>473557.79</v>
      </c>
      <c r="I257" s="6">
        <f>G257+H257</f>
        <v>36697823.409999996</v>
      </c>
      <c r="J257" s="30"/>
      <c r="K257" s="4">
        <f>E257+J257</f>
        <v>64683300</v>
      </c>
      <c r="L257" s="52">
        <f t="shared" si="108"/>
        <v>56.734618379087024</v>
      </c>
      <c r="M257" s="29">
        <f t="shared" si="109"/>
        <v>0</v>
      </c>
    </row>
    <row r="258" spans="1:13" ht="126" hidden="1" x14ac:dyDescent="0.25">
      <c r="A258" s="43" t="s">
        <v>487</v>
      </c>
      <c r="B258" s="15"/>
      <c r="C258" s="79" t="s">
        <v>488</v>
      </c>
      <c r="D258" s="44"/>
      <c r="E258" s="45">
        <f t="shared" ref="E258:K258" si="138">E259</f>
        <v>104200</v>
      </c>
      <c r="F258" s="45">
        <f t="shared" si="138"/>
        <v>0</v>
      </c>
      <c r="G258" s="45">
        <f t="shared" si="138"/>
        <v>0</v>
      </c>
      <c r="H258" s="45">
        <f t="shared" si="138"/>
        <v>0</v>
      </c>
      <c r="I258" s="45">
        <f t="shared" si="138"/>
        <v>0</v>
      </c>
      <c r="J258" s="45">
        <f t="shared" si="138"/>
        <v>0</v>
      </c>
      <c r="K258" s="45">
        <f t="shared" si="138"/>
        <v>104200</v>
      </c>
      <c r="L258" s="52">
        <f t="shared" si="108"/>
        <v>0</v>
      </c>
      <c r="M258" s="29">
        <f t="shared" si="109"/>
        <v>0</v>
      </c>
    </row>
    <row r="259" spans="1:13" ht="47.25" hidden="1" customHeight="1" x14ac:dyDescent="0.25">
      <c r="A259" s="41" t="s">
        <v>489</v>
      </c>
      <c r="B259" s="9" t="s">
        <v>369</v>
      </c>
      <c r="C259" s="79" t="s">
        <v>490</v>
      </c>
      <c r="D259" s="42" t="s">
        <v>288</v>
      </c>
      <c r="E259" s="38">
        <f>104200</f>
        <v>104200</v>
      </c>
      <c r="F259" s="30"/>
      <c r="G259" s="4">
        <f>[1]август!K295</f>
        <v>0</v>
      </c>
      <c r="H259" s="30">
        <v>0</v>
      </c>
      <c r="I259" s="6">
        <f>G259+H259</f>
        <v>0</v>
      </c>
      <c r="J259" s="30">
        <v>0</v>
      </c>
      <c r="K259" s="4">
        <f>E259+J259</f>
        <v>104200</v>
      </c>
      <c r="L259" s="52">
        <f t="shared" si="108"/>
        <v>0</v>
      </c>
      <c r="M259" s="29">
        <f t="shared" si="109"/>
        <v>0</v>
      </c>
    </row>
    <row r="260" spans="1:13" ht="31.5" hidden="1" x14ac:dyDescent="0.25">
      <c r="A260" s="64" t="s">
        <v>491</v>
      </c>
      <c r="B260" s="65"/>
      <c r="C260" s="73" t="s">
        <v>492</v>
      </c>
      <c r="D260" s="54"/>
      <c r="E260" s="55">
        <f t="shared" ref="E260:K260" si="139">E261+E263+E267</f>
        <v>58880094</v>
      </c>
      <c r="F260" s="55">
        <f t="shared" si="139"/>
        <v>0</v>
      </c>
      <c r="G260" s="55">
        <f t="shared" si="139"/>
        <v>54857080.310000002</v>
      </c>
      <c r="H260" s="55">
        <f t="shared" si="139"/>
        <v>1118605.1400000001</v>
      </c>
      <c r="I260" s="55">
        <f t="shared" si="139"/>
        <v>55975685.450000003</v>
      </c>
      <c r="J260" s="55">
        <f t="shared" si="139"/>
        <v>0</v>
      </c>
      <c r="K260" s="55">
        <f t="shared" si="139"/>
        <v>58880094</v>
      </c>
      <c r="L260" s="52">
        <f t="shared" si="108"/>
        <v>95.067248788699288</v>
      </c>
      <c r="M260" s="29">
        <f t="shared" si="109"/>
        <v>0</v>
      </c>
    </row>
    <row r="261" spans="1:13" ht="111.75" hidden="1" customHeight="1" x14ac:dyDescent="0.25">
      <c r="A261" s="53" t="s">
        <v>493</v>
      </c>
      <c r="B261" s="15"/>
      <c r="C261" s="73" t="s">
        <v>494</v>
      </c>
      <c r="D261" s="54"/>
      <c r="E261" s="55">
        <f>E262</f>
        <v>4411600</v>
      </c>
      <c r="F261" s="55">
        <f t="shared" ref="F261:K261" si="140">F262</f>
        <v>0</v>
      </c>
      <c r="G261" s="55">
        <f t="shared" si="140"/>
        <v>1563580.31</v>
      </c>
      <c r="H261" s="55">
        <f t="shared" si="140"/>
        <v>718605.14</v>
      </c>
      <c r="I261" s="55">
        <f t="shared" si="140"/>
        <v>2282185.4500000002</v>
      </c>
      <c r="J261" s="55">
        <f t="shared" si="140"/>
        <v>0</v>
      </c>
      <c r="K261" s="55">
        <f t="shared" si="140"/>
        <v>4411600</v>
      </c>
      <c r="L261" s="52">
        <f t="shared" si="108"/>
        <v>51.731468174811866</v>
      </c>
      <c r="M261" s="29">
        <f t="shared" si="109"/>
        <v>0</v>
      </c>
    </row>
    <row r="262" spans="1:13" ht="21.75" hidden="1" customHeight="1" x14ac:dyDescent="0.25">
      <c r="A262" s="8" t="s">
        <v>495</v>
      </c>
      <c r="B262" s="9" t="s">
        <v>358</v>
      </c>
      <c r="C262" s="73" t="s">
        <v>494</v>
      </c>
      <c r="D262" s="10" t="s">
        <v>443</v>
      </c>
      <c r="E262" s="30">
        <f>4411600</f>
        <v>4411600</v>
      </c>
      <c r="F262" s="30">
        <v>0</v>
      </c>
      <c r="G262" s="30">
        <f>[1]август!K298</f>
        <v>1563580.31</v>
      </c>
      <c r="H262" s="30">
        <f>41572+28695.66+293989.64+211739.14+70000+22608.7+10000+40000</f>
        <v>718605.14</v>
      </c>
      <c r="I262" s="30">
        <f>G262+H262</f>
        <v>2282185.4500000002</v>
      </c>
      <c r="J262" s="30"/>
      <c r="K262" s="4">
        <f>E262+J262</f>
        <v>4411600</v>
      </c>
      <c r="L262" s="52">
        <f t="shared" ref="L262:L275" si="141">I262/K262*100</f>
        <v>51.731468174811866</v>
      </c>
      <c r="M262" s="29">
        <f t="shared" ref="M262:M274" si="142">K262-J262-E262</f>
        <v>0</v>
      </c>
    </row>
    <row r="263" spans="1:13" ht="31.5" hidden="1" customHeight="1" x14ac:dyDescent="0.25">
      <c r="A263" s="53" t="s">
        <v>493</v>
      </c>
      <c r="B263" s="15"/>
      <c r="C263" s="73" t="s">
        <v>494</v>
      </c>
      <c r="D263" s="54"/>
      <c r="E263" s="55">
        <f t="shared" ref="E263:K263" si="143">E264+E265+E266</f>
        <v>52099100</v>
      </c>
      <c r="F263" s="55">
        <f t="shared" si="143"/>
        <v>0</v>
      </c>
      <c r="G263" s="55">
        <f t="shared" si="143"/>
        <v>52024100</v>
      </c>
      <c r="H263" s="55">
        <f t="shared" si="143"/>
        <v>0</v>
      </c>
      <c r="I263" s="55">
        <f t="shared" si="143"/>
        <v>52024100</v>
      </c>
      <c r="J263" s="55">
        <f t="shared" si="143"/>
        <v>0</v>
      </c>
      <c r="K263" s="55">
        <f t="shared" si="143"/>
        <v>52099100</v>
      </c>
      <c r="L263" s="52">
        <f t="shared" si="141"/>
        <v>99.856043578487913</v>
      </c>
      <c r="M263" s="29">
        <f t="shared" si="142"/>
        <v>0</v>
      </c>
    </row>
    <row r="264" spans="1:13" ht="63" hidden="1" customHeight="1" x14ac:dyDescent="0.25">
      <c r="A264" s="46" t="s">
        <v>496</v>
      </c>
      <c r="B264" s="9" t="s">
        <v>358</v>
      </c>
      <c r="C264" s="73" t="s">
        <v>494</v>
      </c>
      <c r="D264" s="10" t="s">
        <v>392</v>
      </c>
      <c r="E264" s="30">
        <f>48980700</f>
        <v>48980700</v>
      </c>
      <c r="F264" s="30">
        <v>0</v>
      </c>
      <c r="G264" s="30">
        <f>[1]август!K302</f>
        <v>48980700</v>
      </c>
      <c r="H264" s="30">
        <v>0</v>
      </c>
      <c r="I264" s="30">
        <f>G264+H264</f>
        <v>48980700</v>
      </c>
      <c r="J264" s="30">
        <v>0</v>
      </c>
      <c r="K264" s="4">
        <f t="shared" ref="K264:K274" si="144">E264+J264</f>
        <v>48980700</v>
      </c>
      <c r="L264" s="52">
        <f t="shared" si="141"/>
        <v>100</v>
      </c>
      <c r="M264" s="29">
        <f t="shared" si="142"/>
        <v>0</v>
      </c>
    </row>
    <row r="265" spans="1:13" ht="33.75" hidden="1" customHeight="1" x14ac:dyDescent="0.25">
      <c r="A265" s="46" t="s">
        <v>497</v>
      </c>
      <c r="B265" s="9" t="s">
        <v>358</v>
      </c>
      <c r="C265" s="73" t="s">
        <v>494</v>
      </c>
      <c r="D265" s="10" t="s">
        <v>300</v>
      </c>
      <c r="E265" s="30">
        <f>200000+150000+150000+150000</f>
        <v>650000</v>
      </c>
      <c r="F265" s="30"/>
      <c r="G265" s="30">
        <f>[1]август!K303</f>
        <v>575000</v>
      </c>
      <c r="H265" s="30">
        <v>0</v>
      </c>
      <c r="I265" s="30">
        <f>G265+H265</f>
        <v>575000</v>
      </c>
      <c r="J265" s="30">
        <v>0</v>
      </c>
      <c r="K265" s="4">
        <f t="shared" si="144"/>
        <v>650000</v>
      </c>
      <c r="L265" s="52">
        <f t="shared" si="141"/>
        <v>88.461538461538453</v>
      </c>
      <c r="M265" s="29">
        <f t="shared" si="142"/>
        <v>0</v>
      </c>
    </row>
    <row r="266" spans="1:13" ht="94.5" hidden="1" customHeight="1" x14ac:dyDescent="0.25">
      <c r="A266" s="46" t="s">
        <v>498</v>
      </c>
      <c r="B266" s="9" t="s">
        <v>358</v>
      </c>
      <c r="C266" s="73" t="s">
        <v>494</v>
      </c>
      <c r="D266" s="10" t="s">
        <v>499</v>
      </c>
      <c r="E266" s="30">
        <f>2468400</f>
        <v>2468400</v>
      </c>
      <c r="F266" s="30"/>
      <c r="G266" s="30">
        <f>[1]август!K304</f>
        <v>2468400</v>
      </c>
      <c r="H266" s="30">
        <v>0</v>
      </c>
      <c r="I266" s="30">
        <f>G266+H266</f>
        <v>2468400</v>
      </c>
      <c r="J266" s="30">
        <v>0</v>
      </c>
      <c r="K266" s="4">
        <f t="shared" si="144"/>
        <v>2468400</v>
      </c>
      <c r="L266" s="52">
        <f t="shared" si="141"/>
        <v>100</v>
      </c>
      <c r="M266" s="29">
        <f t="shared" si="142"/>
        <v>0</v>
      </c>
    </row>
    <row r="267" spans="1:13" ht="31.5" hidden="1" x14ac:dyDescent="0.25">
      <c r="A267" s="53" t="s">
        <v>491</v>
      </c>
      <c r="B267" s="15"/>
      <c r="C267" s="73" t="s">
        <v>492</v>
      </c>
      <c r="D267" s="54"/>
      <c r="E267" s="55">
        <f>E268+E269+E270</f>
        <v>2369394</v>
      </c>
      <c r="F267" s="55">
        <f t="shared" ref="F267:K267" si="145">F268+F269+F270</f>
        <v>0</v>
      </c>
      <c r="G267" s="55">
        <f t="shared" si="145"/>
        <v>1269400</v>
      </c>
      <c r="H267" s="55">
        <f t="shared" si="145"/>
        <v>400000</v>
      </c>
      <c r="I267" s="55">
        <f t="shared" si="145"/>
        <v>1669400</v>
      </c>
      <c r="J267" s="55">
        <f t="shared" si="145"/>
        <v>0</v>
      </c>
      <c r="K267" s="55">
        <f t="shared" si="145"/>
        <v>2369394</v>
      </c>
      <c r="L267" s="52">
        <f t="shared" si="141"/>
        <v>70.456834110325261</v>
      </c>
      <c r="M267" s="29">
        <f t="shared" si="142"/>
        <v>0</v>
      </c>
    </row>
    <row r="268" spans="1:13" ht="31.5" hidden="1" x14ac:dyDescent="0.25">
      <c r="A268" s="8" t="s">
        <v>500</v>
      </c>
      <c r="B268" s="9" t="s">
        <v>358</v>
      </c>
      <c r="C268" s="73" t="s">
        <v>494</v>
      </c>
      <c r="D268" s="10" t="s">
        <v>288</v>
      </c>
      <c r="E268" s="30">
        <f>600000+200000+499994</f>
        <v>1299994</v>
      </c>
      <c r="F268" s="30">
        <v>0</v>
      </c>
      <c r="G268" s="30">
        <f>[1]август!K306</f>
        <v>600000</v>
      </c>
      <c r="H268" s="30">
        <v>0</v>
      </c>
      <c r="I268" s="30">
        <f t="shared" ref="I268:I270" si="146">G268+H268</f>
        <v>600000</v>
      </c>
      <c r="J268" s="30">
        <v>0</v>
      </c>
      <c r="K268" s="4">
        <f t="shared" si="144"/>
        <v>1299994</v>
      </c>
      <c r="L268" s="52">
        <f t="shared" si="141"/>
        <v>46.154059172580794</v>
      </c>
      <c r="M268" s="29">
        <f t="shared" si="142"/>
        <v>0</v>
      </c>
    </row>
    <row r="269" spans="1:13" ht="15.75" hidden="1" customHeight="1" x14ac:dyDescent="0.25">
      <c r="A269" s="8" t="s">
        <v>501</v>
      </c>
      <c r="B269" s="9" t="s">
        <v>358</v>
      </c>
      <c r="C269" s="73" t="s">
        <v>494</v>
      </c>
      <c r="D269" s="10" t="s">
        <v>288</v>
      </c>
      <c r="E269" s="30">
        <f>400000+400000</f>
        <v>800000</v>
      </c>
      <c r="F269" s="30">
        <v>0</v>
      </c>
      <c r="G269" s="30">
        <f>[1]август!K307</f>
        <v>400000</v>
      </c>
      <c r="H269" s="30">
        <f>400000</f>
        <v>400000</v>
      </c>
      <c r="I269" s="30">
        <f t="shared" si="146"/>
        <v>800000</v>
      </c>
      <c r="J269" s="30"/>
      <c r="K269" s="4">
        <f t="shared" si="144"/>
        <v>800000</v>
      </c>
      <c r="L269" s="52">
        <f t="shared" si="141"/>
        <v>100</v>
      </c>
      <c r="M269" s="29">
        <f t="shared" si="142"/>
        <v>0</v>
      </c>
    </row>
    <row r="270" spans="1:13" ht="31.5" hidden="1" customHeight="1" x14ac:dyDescent="0.25">
      <c r="A270" s="8" t="s">
        <v>502</v>
      </c>
      <c r="B270" s="9" t="s">
        <v>358</v>
      </c>
      <c r="C270" s="73" t="s">
        <v>494</v>
      </c>
      <c r="D270" s="10" t="s">
        <v>423</v>
      </c>
      <c r="E270" s="30">
        <v>269400</v>
      </c>
      <c r="F270" s="30">
        <v>0</v>
      </c>
      <c r="G270" s="30">
        <f>[1]август!K309</f>
        <v>269400</v>
      </c>
      <c r="H270" s="30">
        <v>0</v>
      </c>
      <c r="I270" s="30">
        <f t="shared" si="146"/>
        <v>269400</v>
      </c>
      <c r="J270" s="30">
        <v>0</v>
      </c>
      <c r="K270" s="4">
        <f t="shared" si="144"/>
        <v>269400</v>
      </c>
      <c r="L270" s="52">
        <f t="shared" si="141"/>
        <v>100</v>
      </c>
      <c r="M270" s="29">
        <f t="shared" si="142"/>
        <v>0</v>
      </c>
    </row>
    <row r="271" spans="1:13" ht="31.5" customHeight="1" x14ac:dyDescent="0.25">
      <c r="A271" s="53" t="s">
        <v>503</v>
      </c>
      <c r="B271" s="15"/>
      <c r="C271" s="73" t="s">
        <v>504</v>
      </c>
      <c r="D271" s="54"/>
      <c r="E271" s="55">
        <f t="shared" ref="E271:K271" si="147">E272</f>
        <v>505859.11</v>
      </c>
      <c r="F271" s="55">
        <f t="shared" si="147"/>
        <v>0</v>
      </c>
      <c r="G271" s="55">
        <f t="shared" si="147"/>
        <v>505859.11</v>
      </c>
      <c r="H271" s="55">
        <f t="shared" si="147"/>
        <v>0</v>
      </c>
      <c r="I271" s="55">
        <f t="shared" si="147"/>
        <v>505859.11</v>
      </c>
      <c r="J271" s="55">
        <f t="shared" si="147"/>
        <v>0</v>
      </c>
      <c r="K271" s="55">
        <f t="shared" si="147"/>
        <v>505859.11</v>
      </c>
      <c r="L271" s="52">
        <f t="shared" si="141"/>
        <v>100</v>
      </c>
      <c r="M271" s="29">
        <f t="shared" si="142"/>
        <v>0</v>
      </c>
    </row>
    <row r="272" spans="1:13" ht="31.5" hidden="1" customHeight="1" x14ac:dyDescent="0.25">
      <c r="A272" s="8" t="s">
        <v>503</v>
      </c>
      <c r="B272" s="9" t="s">
        <v>505</v>
      </c>
      <c r="C272" s="73" t="s">
        <v>506</v>
      </c>
      <c r="D272" s="10" t="s">
        <v>96</v>
      </c>
      <c r="E272" s="30">
        <f>502661+3198.11</f>
        <v>505859.11</v>
      </c>
      <c r="F272" s="30">
        <v>0</v>
      </c>
      <c r="G272" s="30">
        <f>[1]август!K315</f>
        <v>505859.11</v>
      </c>
      <c r="H272" s="30">
        <v>0</v>
      </c>
      <c r="I272" s="30">
        <f>G272+H272</f>
        <v>505859.11</v>
      </c>
      <c r="J272" s="30">
        <v>0</v>
      </c>
      <c r="K272" s="4">
        <f t="shared" si="144"/>
        <v>505859.11</v>
      </c>
      <c r="L272" s="52">
        <f t="shared" si="141"/>
        <v>100</v>
      </c>
      <c r="M272" s="29">
        <f t="shared" si="142"/>
        <v>0</v>
      </c>
    </row>
    <row r="273" spans="1:13" ht="33.75" customHeight="1" x14ac:dyDescent="0.25">
      <c r="A273" s="66" t="s">
        <v>507</v>
      </c>
      <c r="B273" s="15"/>
      <c r="C273" s="73" t="s">
        <v>508</v>
      </c>
      <c r="D273" s="15"/>
      <c r="E273" s="55">
        <f t="shared" ref="E273:K273" si="148">E274</f>
        <v>39113325.570000008</v>
      </c>
      <c r="F273" s="55">
        <f t="shared" si="148"/>
        <v>0</v>
      </c>
      <c r="G273" s="55">
        <f t="shared" si="148"/>
        <v>39113325.569999993</v>
      </c>
      <c r="H273" s="55">
        <f t="shared" si="148"/>
        <v>0</v>
      </c>
      <c r="I273" s="55">
        <f t="shared" si="148"/>
        <v>39113325.569999993</v>
      </c>
      <c r="J273" s="55">
        <f t="shared" si="148"/>
        <v>0</v>
      </c>
      <c r="K273" s="55">
        <f t="shared" si="148"/>
        <v>39113325.570000008</v>
      </c>
      <c r="L273" s="52">
        <f t="shared" si="141"/>
        <v>99.999999999999972</v>
      </c>
      <c r="M273" s="29">
        <f t="shared" si="142"/>
        <v>0</v>
      </c>
    </row>
    <row r="274" spans="1:13" ht="31.5" hidden="1" customHeight="1" x14ac:dyDescent="0.25">
      <c r="A274" s="102" t="s">
        <v>507</v>
      </c>
      <c r="B274" s="12" t="s">
        <v>16</v>
      </c>
      <c r="C274" s="73" t="s">
        <v>509</v>
      </c>
      <c r="D274" s="10" t="s">
        <v>96</v>
      </c>
      <c r="E274" s="30">
        <f>-90850428.82-36245.61+130000000</f>
        <v>39113325.570000008</v>
      </c>
      <c r="F274" s="30">
        <v>0</v>
      </c>
      <c r="G274" s="30">
        <f>[1]август!K317</f>
        <v>39113325.569999993</v>
      </c>
      <c r="H274" s="30">
        <v>0</v>
      </c>
      <c r="I274" s="30">
        <f>G274+H274</f>
        <v>39113325.569999993</v>
      </c>
      <c r="J274" s="30">
        <v>0</v>
      </c>
      <c r="K274" s="4">
        <f t="shared" si="144"/>
        <v>39113325.570000008</v>
      </c>
      <c r="L274" s="52">
        <f t="shared" si="141"/>
        <v>99.999999999999972</v>
      </c>
      <c r="M274" s="29">
        <f t="shared" si="142"/>
        <v>0</v>
      </c>
    </row>
    <row r="275" spans="1:13" x14ac:dyDescent="0.25">
      <c r="A275" s="103" t="s">
        <v>510</v>
      </c>
      <c r="B275" s="104"/>
      <c r="C275" s="105"/>
      <c r="D275" s="106"/>
      <c r="E275" s="107">
        <f t="shared" ref="E275:K275" si="149">E6+E177</f>
        <v>4813645992.0500002</v>
      </c>
      <c r="F275" s="107">
        <f t="shared" si="149"/>
        <v>0</v>
      </c>
      <c r="G275" s="107">
        <f t="shared" si="149"/>
        <v>3161103355.8299999</v>
      </c>
      <c r="H275" s="107">
        <f t="shared" si="149"/>
        <v>202937290.95999998</v>
      </c>
      <c r="I275" s="107">
        <f t="shared" si="149"/>
        <v>3364040646.79</v>
      </c>
      <c r="J275" s="107">
        <f t="shared" si="149"/>
        <v>134704094</v>
      </c>
      <c r="K275" s="107">
        <f t="shared" si="149"/>
        <v>4948350086.0500002</v>
      </c>
      <c r="L275" s="52">
        <f t="shared" si="141"/>
        <v>67.983076950712089</v>
      </c>
      <c r="M275" s="29">
        <f>K275-J275-E275</f>
        <v>0</v>
      </c>
    </row>
    <row r="276" spans="1:13" x14ac:dyDescent="0.25">
      <c r="B276" s="47"/>
      <c r="E276" s="19"/>
      <c r="F276" s="49"/>
      <c r="G276" s="49"/>
      <c r="H276" s="109"/>
      <c r="J276" s="109"/>
      <c r="K276" s="109"/>
    </row>
    <row r="277" spans="1:13" x14ac:dyDescent="0.25">
      <c r="B277" s="47"/>
      <c r="D277" s="50"/>
      <c r="E277" s="19"/>
      <c r="F277" s="49"/>
      <c r="G277" s="49"/>
      <c r="H277" s="109"/>
      <c r="J277" s="109"/>
      <c r="K277" s="109"/>
    </row>
    <row r="278" spans="1:13" x14ac:dyDescent="0.25">
      <c r="F278" s="49"/>
      <c r="G278" s="49"/>
      <c r="H278" s="109"/>
      <c r="J278" s="109"/>
      <c r="K278" s="109"/>
    </row>
    <row r="279" spans="1:13" x14ac:dyDescent="0.25">
      <c r="E279" s="19"/>
      <c r="F279" s="49"/>
      <c r="G279" s="49"/>
      <c r="H279" s="109"/>
      <c r="J279" s="109"/>
      <c r="K279" s="109"/>
    </row>
    <row r="280" spans="1:13" x14ac:dyDescent="0.25">
      <c r="G280" s="49"/>
      <c r="H280" s="109"/>
      <c r="J280" s="109"/>
      <c r="K280" s="109"/>
    </row>
    <row r="281" spans="1:13" x14ac:dyDescent="0.25">
      <c r="E281" s="2"/>
      <c r="F281" s="2"/>
      <c r="G281" s="49"/>
      <c r="H281" s="19"/>
      <c r="J281" s="19"/>
      <c r="K281" s="19"/>
    </row>
    <row r="282" spans="1:13" x14ac:dyDescent="0.25">
      <c r="E282" s="2"/>
      <c r="F282" s="2"/>
      <c r="G282" s="49"/>
      <c r="H282" s="19"/>
      <c r="J282" s="19"/>
      <c r="K282" s="19"/>
    </row>
    <row r="283" spans="1:13" x14ac:dyDescent="0.25">
      <c r="E283" s="2"/>
      <c r="F283" s="2"/>
      <c r="G283" s="49"/>
      <c r="H283" s="19"/>
      <c r="J283" s="19"/>
      <c r="K283" s="19"/>
    </row>
    <row r="284" spans="1:13" x14ac:dyDescent="0.25">
      <c r="E284" s="2"/>
      <c r="F284" s="2"/>
      <c r="G284" s="49"/>
      <c r="H284" s="19"/>
      <c r="J284" s="19"/>
      <c r="K284" s="19"/>
    </row>
    <row r="285" spans="1:13" x14ac:dyDescent="0.25">
      <c r="E285" s="2"/>
      <c r="F285" s="2"/>
      <c r="G285" s="49"/>
      <c r="H285" s="19"/>
      <c r="J285" s="19"/>
      <c r="K285" s="19"/>
    </row>
    <row r="286" spans="1:13" x14ac:dyDescent="0.25">
      <c r="E286" s="2"/>
      <c r="F286" s="2"/>
      <c r="G286" s="49"/>
      <c r="H286" s="19"/>
      <c r="J286" s="19"/>
      <c r="K286" s="19"/>
    </row>
    <row r="287" spans="1:13" x14ac:dyDescent="0.25">
      <c r="E287" s="2"/>
      <c r="F287" s="2"/>
      <c r="G287" s="49"/>
      <c r="H287" s="19"/>
      <c r="J287" s="19"/>
      <c r="K287" s="19"/>
    </row>
    <row r="288" spans="1:13" x14ac:dyDescent="0.25">
      <c r="E288" s="2"/>
      <c r="F288" s="2"/>
      <c r="G288" s="49"/>
      <c r="H288" s="19"/>
      <c r="J288" s="19"/>
      <c r="K288" s="19"/>
    </row>
    <row r="289" spans="1:11" x14ac:dyDescent="0.25">
      <c r="E289" s="2"/>
      <c r="F289" s="2"/>
      <c r="G289" s="49"/>
      <c r="H289" s="19"/>
      <c r="J289" s="19"/>
      <c r="K289" s="19"/>
    </row>
    <row r="290" spans="1:11" x14ac:dyDescent="0.25">
      <c r="E290" s="2"/>
      <c r="F290" s="2"/>
      <c r="G290" s="49"/>
      <c r="H290" s="19"/>
      <c r="J290" s="19"/>
      <c r="K290" s="19"/>
    </row>
    <row r="291" spans="1:11" x14ac:dyDescent="0.25">
      <c r="E291" s="2"/>
      <c r="F291" s="2"/>
      <c r="G291" s="49"/>
      <c r="H291" s="19"/>
      <c r="J291" s="19"/>
      <c r="K291" s="19"/>
    </row>
    <row r="292" spans="1:11" x14ac:dyDescent="0.25">
      <c r="E292" s="2"/>
      <c r="F292" s="2"/>
      <c r="G292" s="49"/>
      <c r="H292" s="19"/>
      <c r="J292" s="19"/>
      <c r="K292" s="19"/>
    </row>
    <row r="293" spans="1:11" x14ac:dyDescent="0.25">
      <c r="E293" s="2"/>
      <c r="F293" s="2"/>
      <c r="G293" s="49"/>
      <c r="H293" s="19"/>
      <c r="J293" s="19"/>
      <c r="K293" s="19"/>
    </row>
    <row r="294" spans="1:11" x14ac:dyDescent="0.25">
      <c r="E294" s="2"/>
      <c r="F294" s="2"/>
      <c r="G294" s="49"/>
      <c r="H294" s="19"/>
      <c r="J294" s="19"/>
      <c r="K294" s="19"/>
    </row>
    <row r="295" spans="1:11" x14ac:dyDescent="0.25">
      <c r="E295" s="2"/>
      <c r="F295" s="2"/>
      <c r="G295" s="49"/>
      <c r="H295" s="19"/>
      <c r="J295" s="19"/>
      <c r="K295" s="19"/>
    </row>
    <row r="296" spans="1:11" x14ac:dyDescent="0.25">
      <c r="E296" s="2"/>
      <c r="F296" s="2"/>
      <c r="G296" s="49"/>
      <c r="H296" s="19"/>
      <c r="J296" s="19"/>
      <c r="K296" s="19"/>
    </row>
    <row r="297" spans="1:11" x14ac:dyDescent="0.25">
      <c r="E297" s="2"/>
      <c r="F297" s="2"/>
      <c r="G297" s="49"/>
      <c r="H297" s="19"/>
      <c r="J297" s="19"/>
      <c r="K297" s="19"/>
    </row>
    <row r="298" spans="1:11" x14ac:dyDescent="0.25">
      <c r="E298" s="2"/>
      <c r="F298" s="2"/>
      <c r="H298" s="110"/>
      <c r="J298" s="110"/>
      <c r="K298" s="110"/>
    </row>
    <row r="299" spans="1:11" x14ac:dyDescent="0.25">
      <c r="F299" s="19"/>
      <c r="H299" s="111"/>
      <c r="J299" s="111"/>
      <c r="K299" s="111"/>
    </row>
    <row r="300" spans="1:11" x14ac:dyDescent="0.25">
      <c r="F300" s="19"/>
    </row>
    <row r="302" spans="1:11" x14ac:dyDescent="0.25">
      <c r="A302" s="2"/>
    </row>
    <row r="303" spans="1:11" x14ac:dyDescent="0.25">
      <c r="A303" s="2"/>
    </row>
    <row r="304" spans="1:11" x14ac:dyDescent="0.25">
      <c r="A304" s="2"/>
    </row>
    <row r="305" spans="1:11" x14ac:dyDescent="0.25">
      <c r="A305" s="2"/>
    </row>
    <row r="306" spans="1:11" x14ac:dyDescent="0.25">
      <c r="A306" s="2"/>
    </row>
    <row r="307" spans="1:11" x14ac:dyDescent="0.25">
      <c r="A307" s="2"/>
    </row>
    <row r="308" spans="1:11" x14ac:dyDescent="0.25">
      <c r="A308" s="2"/>
    </row>
    <row r="309" spans="1:11" x14ac:dyDescent="0.25">
      <c r="A309" s="2"/>
    </row>
    <row r="310" spans="1:11" x14ac:dyDescent="0.25">
      <c r="A310" s="2"/>
    </row>
    <row r="311" spans="1:11" x14ac:dyDescent="0.25">
      <c r="A311" s="2"/>
    </row>
    <row r="312" spans="1:11" x14ac:dyDescent="0.25">
      <c r="A312" s="2"/>
    </row>
    <row r="313" spans="1:11" x14ac:dyDescent="0.25">
      <c r="A313" s="2"/>
    </row>
    <row r="314" spans="1:11" x14ac:dyDescent="0.25">
      <c r="A314" s="2"/>
    </row>
    <row r="315" spans="1:11" x14ac:dyDescent="0.25">
      <c r="A315" s="2"/>
    </row>
    <row r="316" spans="1:11" x14ac:dyDescent="0.25">
      <c r="A316" s="2"/>
    </row>
    <row r="317" spans="1:11" x14ac:dyDescent="0.25">
      <c r="A317" s="2"/>
      <c r="G317" s="2"/>
    </row>
    <row r="318" spans="1:11" x14ac:dyDescent="0.25">
      <c r="A318" s="2"/>
      <c r="B318" s="2"/>
      <c r="C318" s="81"/>
      <c r="D318" s="2"/>
      <c r="E318" s="2"/>
      <c r="F318" s="2"/>
      <c r="G318" s="2"/>
      <c r="H318" s="2"/>
      <c r="I318" s="2"/>
      <c r="J318" s="2"/>
      <c r="K318" s="2"/>
    </row>
    <row r="319" spans="1:11" x14ac:dyDescent="0.25">
      <c r="A319" s="2"/>
      <c r="B319" s="2"/>
      <c r="C319" s="81"/>
      <c r="D319" s="2"/>
      <c r="E319" s="2"/>
      <c r="F319" s="2"/>
      <c r="G319" s="2"/>
      <c r="H319" s="2"/>
      <c r="I319" s="2"/>
      <c r="J319" s="2"/>
      <c r="K319" s="2"/>
    </row>
    <row r="320" spans="1:11" x14ac:dyDescent="0.25">
      <c r="A320" s="2"/>
      <c r="B320" s="2"/>
      <c r="C320" s="81"/>
      <c r="D320" s="2"/>
      <c r="E320" s="2"/>
      <c r="F320" s="2"/>
      <c r="G320" s="2"/>
      <c r="H320" s="2"/>
      <c r="I320" s="2"/>
      <c r="J320" s="2"/>
      <c r="K320" s="2"/>
    </row>
    <row r="321" spans="1:11" x14ac:dyDescent="0.25">
      <c r="A321" s="2"/>
      <c r="B321" s="2"/>
      <c r="C321" s="81"/>
      <c r="D321" s="2"/>
      <c r="E321" s="2"/>
      <c r="F321" s="2"/>
      <c r="G321" s="2"/>
      <c r="H321" s="2"/>
      <c r="I321" s="2"/>
      <c r="J321" s="2"/>
      <c r="K321" s="2"/>
    </row>
    <row r="322" spans="1:11" x14ac:dyDescent="0.25">
      <c r="A322" s="2"/>
      <c r="B322" s="2"/>
      <c r="C322" s="81"/>
      <c r="D322" s="2"/>
      <c r="E322" s="2"/>
      <c r="F322" s="2"/>
      <c r="G322" s="2"/>
      <c r="H322" s="2"/>
      <c r="I322" s="2"/>
      <c r="J322" s="2"/>
      <c r="K322" s="2"/>
    </row>
    <row r="323" spans="1:11" x14ac:dyDescent="0.25">
      <c r="A323" s="2"/>
      <c r="B323" s="2"/>
      <c r="C323" s="81"/>
      <c r="D323" s="2"/>
      <c r="E323" s="2"/>
      <c r="F323" s="2"/>
      <c r="G323" s="2"/>
      <c r="H323" s="2"/>
      <c r="I323" s="2"/>
      <c r="J323" s="2"/>
      <c r="K323" s="2"/>
    </row>
    <row r="324" spans="1:11" x14ac:dyDescent="0.25">
      <c r="A324" s="2"/>
      <c r="B324" s="2"/>
      <c r="C324" s="81"/>
      <c r="D324" s="2"/>
      <c r="E324" s="2"/>
      <c r="F324" s="2"/>
      <c r="G324" s="2"/>
      <c r="H324" s="2"/>
      <c r="I324" s="2"/>
      <c r="J324" s="2"/>
      <c r="K324" s="2"/>
    </row>
    <row r="325" spans="1:11" x14ac:dyDescent="0.25">
      <c r="A325" s="2"/>
      <c r="B325" s="2"/>
      <c r="C325" s="81"/>
      <c r="D325" s="2"/>
      <c r="E325" s="2"/>
      <c r="F325" s="2"/>
      <c r="G325" s="2"/>
      <c r="H325" s="2"/>
      <c r="I325" s="2"/>
      <c r="J325" s="2"/>
      <c r="K325" s="2"/>
    </row>
    <row r="326" spans="1:11" x14ac:dyDescent="0.25">
      <c r="A326" s="2"/>
      <c r="B326" s="2"/>
      <c r="C326" s="81"/>
      <c r="D326" s="2"/>
      <c r="E326" s="2"/>
      <c r="F326" s="2"/>
      <c r="G326" s="2"/>
      <c r="H326" s="2"/>
      <c r="I326" s="2"/>
      <c r="J326" s="2"/>
      <c r="K326" s="2"/>
    </row>
    <row r="327" spans="1:11" x14ac:dyDescent="0.25">
      <c r="A327" s="2"/>
      <c r="B327" s="2"/>
      <c r="C327" s="81"/>
      <c r="D327" s="2"/>
      <c r="E327" s="2"/>
      <c r="F327" s="2"/>
      <c r="G327" s="2"/>
      <c r="H327" s="2"/>
      <c r="I327" s="2"/>
      <c r="J327" s="2"/>
      <c r="K327" s="2"/>
    </row>
    <row r="328" spans="1:11" x14ac:dyDescent="0.25">
      <c r="A328" s="2"/>
      <c r="B328" s="2"/>
      <c r="C328" s="81"/>
      <c r="D328" s="2"/>
      <c r="E328" s="2"/>
      <c r="F328" s="2"/>
      <c r="G328" s="2"/>
      <c r="H328" s="2"/>
      <c r="I328" s="2"/>
      <c r="J328" s="2"/>
      <c r="K328" s="2"/>
    </row>
    <row r="329" spans="1:11" x14ac:dyDescent="0.25">
      <c r="A329" s="2"/>
      <c r="B329" s="2"/>
      <c r="C329" s="81"/>
      <c r="D329" s="2"/>
      <c r="E329" s="2"/>
      <c r="F329" s="2"/>
      <c r="G329" s="2"/>
      <c r="H329" s="2"/>
      <c r="I329" s="2"/>
      <c r="J329" s="2"/>
      <c r="K329" s="2"/>
    </row>
    <row r="330" spans="1:11" x14ac:dyDescent="0.25">
      <c r="A330" s="2"/>
      <c r="B330" s="2"/>
      <c r="C330" s="81"/>
      <c r="D330" s="2"/>
      <c r="E330" s="2"/>
      <c r="F330" s="2"/>
      <c r="G330" s="2"/>
      <c r="H330" s="2"/>
      <c r="I330" s="2"/>
      <c r="J330" s="2"/>
      <c r="K330" s="2"/>
    </row>
    <row r="331" spans="1:11" x14ac:dyDescent="0.25">
      <c r="A331" s="2"/>
      <c r="B331" s="2"/>
      <c r="C331" s="81"/>
      <c r="D331" s="2"/>
      <c r="E331" s="2"/>
      <c r="F331" s="2"/>
      <c r="G331" s="2"/>
      <c r="H331" s="2"/>
      <c r="I331" s="2"/>
      <c r="J331" s="2"/>
      <c r="K331" s="2"/>
    </row>
    <row r="332" spans="1:11" x14ac:dyDescent="0.25">
      <c r="A332" s="2"/>
      <c r="B332" s="2"/>
      <c r="C332" s="81"/>
      <c r="D332" s="2"/>
      <c r="E332" s="2"/>
      <c r="F332" s="2"/>
      <c r="G332" s="2"/>
      <c r="H332" s="2"/>
      <c r="I332" s="2"/>
      <c r="J332" s="2"/>
      <c r="K332" s="2"/>
    </row>
    <row r="333" spans="1:11" x14ac:dyDescent="0.25">
      <c r="A333" s="2"/>
      <c r="B333" s="2"/>
      <c r="C333" s="81"/>
      <c r="D333" s="2"/>
      <c r="E333" s="2"/>
      <c r="F333" s="2"/>
      <c r="G333" s="2"/>
      <c r="H333" s="2"/>
      <c r="I333" s="2"/>
      <c r="J333" s="2"/>
      <c r="K333" s="2"/>
    </row>
    <row r="334" spans="1:11" x14ac:dyDescent="0.25">
      <c r="A334" s="2"/>
      <c r="B334" s="2"/>
      <c r="C334" s="81"/>
      <c r="D334" s="2"/>
      <c r="E334" s="2"/>
      <c r="F334" s="2"/>
      <c r="G334" s="2"/>
      <c r="H334" s="2"/>
      <c r="I334" s="2"/>
      <c r="J334" s="2"/>
      <c r="K334" s="2"/>
    </row>
    <row r="335" spans="1:11" x14ac:dyDescent="0.25">
      <c r="A335" s="2"/>
      <c r="B335" s="2"/>
      <c r="C335" s="81"/>
      <c r="D335" s="2"/>
      <c r="E335" s="2"/>
      <c r="F335" s="2"/>
      <c r="G335" s="2"/>
      <c r="H335" s="2"/>
      <c r="I335" s="2"/>
      <c r="J335" s="2"/>
      <c r="K335" s="2"/>
    </row>
    <row r="336" spans="1:11" x14ac:dyDescent="0.25">
      <c r="A336" s="2"/>
      <c r="B336" s="2"/>
      <c r="C336" s="81"/>
      <c r="D336" s="2"/>
      <c r="E336" s="2"/>
      <c r="F336" s="2"/>
      <c r="G336" s="2"/>
      <c r="H336" s="2"/>
      <c r="I336" s="2"/>
      <c r="J336" s="2"/>
      <c r="K336" s="2"/>
    </row>
    <row r="337" spans="1:11" x14ac:dyDescent="0.25">
      <c r="A337" s="2"/>
      <c r="B337" s="2"/>
      <c r="C337" s="81"/>
      <c r="D337" s="2"/>
      <c r="E337" s="2"/>
      <c r="F337" s="2"/>
      <c r="G337" s="2"/>
      <c r="H337" s="2"/>
      <c r="I337" s="2"/>
      <c r="J337" s="2"/>
      <c r="K337" s="2"/>
    </row>
    <row r="338" spans="1:11" x14ac:dyDescent="0.25">
      <c r="A338" s="2"/>
      <c r="B338" s="2"/>
      <c r="C338" s="81"/>
      <c r="D338" s="2"/>
      <c r="E338" s="2"/>
      <c r="F338" s="2"/>
      <c r="G338" s="2"/>
      <c r="H338" s="2"/>
      <c r="I338" s="2"/>
      <c r="J338" s="2"/>
      <c r="K338" s="2"/>
    </row>
    <row r="339" spans="1:11" x14ac:dyDescent="0.25">
      <c r="A339" s="2"/>
      <c r="B339" s="2"/>
      <c r="C339" s="81"/>
      <c r="D339" s="2"/>
      <c r="E339" s="2"/>
      <c r="F339" s="2"/>
      <c r="G339" s="2"/>
      <c r="H339" s="2"/>
      <c r="I339" s="2"/>
      <c r="J339" s="2"/>
      <c r="K339" s="2"/>
    </row>
    <row r="340" spans="1:11" x14ac:dyDescent="0.25">
      <c r="A340" s="2"/>
      <c r="B340" s="2"/>
      <c r="C340" s="81"/>
      <c r="D340" s="2"/>
      <c r="E340" s="2"/>
      <c r="F340" s="2"/>
      <c r="G340" s="2"/>
      <c r="H340" s="2"/>
      <c r="I340" s="2"/>
      <c r="J340" s="2"/>
      <c r="K340" s="2"/>
    </row>
    <row r="341" spans="1:11" x14ac:dyDescent="0.25">
      <c r="A341" s="2"/>
      <c r="B341" s="2"/>
      <c r="C341" s="81"/>
      <c r="D341" s="2"/>
      <c r="E341" s="2"/>
      <c r="F341" s="2"/>
      <c r="G341" s="2"/>
      <c r="H341" s="2"/>
      <c r="I341" s="2"/>
      <c r="J341" s="2"/>
      <c r="K341" s="2"/>
    </row>
    <row r="342" spans="1:11" x14ac:dyDescent="0.25">
      <c r="A342" s="2"/>
      <c r="B342" s="2"/>
      <c r="C342" s="81"/>
      <c r="D342" s="2"/>
      <c r="E342" s="2"/>
      <c r="F342" s="2"/>
      <c r="G342" s="2"/>
      <c r="H342" s="2"/>
      <c r="I342" s="2"/>
      <c r="J342" s="2"/>
      <c r="K342" s="2"/>
    </row>
    <row r="343" spans="1:11" x14ac:dyDescent="0.25">
      <c r="A343" s="2"/>
      <c r="B343" s="2"/>
      <c r="C343" s="81"/>
      <c r="D343" s="2"/>
      <c r="E343" s="2"/>
      <c r="F343" s="2"/>
      <c r="G343" s="2"/>
      <c r="H343" s="2"/>
      <c r="I343" s="2"/>
      <c r="J343" s="2"/>
      <c r="K343" s="2"/>
    </row>
    <row r="344" spans="1:11" x14ac:dyDescent="0.25">
      <c r="A344" s="2"/>
      <c r="B344" s="2"/>
      <c r="C344" s="81"/>
      <c r="D344" s="2"/>
      <c r="E344" s="2"/>
      <c r="F344" s="2"/>
      <c r="G344" s="2"/>
      <c r="H344" s="2"/>
      <c r="I344" s="2"/>
      <c r="J344" s="2"/>
      <c r="K344" s="2"/>
    </row>
    <row r="345" spans="1:11" x14ac:dyDescent="0.25">
      <c r="A345" s="2"/>
      <c r="B345" s="2"/>
      <c r="C345" s="81"/>
      <c r="D345" s="2"/>
      <c r="E345" s="2"/>
      <c r="F345" s="2"/>
      <c r="G345" s="2"/>
      <c r="H345" s="2"/>
      <c r="I345" s="2"/>
      <c r="J345" s="2"/>
      <c r="K345" s="2"/>
    </row>
    <row r="346" spans="1:11" x14ac:dyDescent="0.25">
      <c r="A346" s="2"/>
      <c r="B346" s="2"/>
      <c r="C346" s="81"/>
      <c r="D346" s="2"/>
      <c r="E346" s="2"/>
      <c r="F346" s="2"/>
      <c r="G346" s="2"/>
      <c r="H346" s="2"/>
      <c r="I346" s="2"/>
      <c r="J346" s="2"/>
      <c r="K346" s="2"/>
    </row>
    <row r="347" spans="1:11" x14ac:dyDescent="0.25">
      <c r="A347" s="2"/>
      <c r="B347" s="2"/>
      <c r="C347" s="81"/>
      <c r="D347" s="2"/>
      <c r="E347" s="2"/>
      <c r="F347" s="2"/>
      <c r="G347" s="2"/>
      <c r="H347" s="2"/>
      <c r="I347" s="2"/>
      <c r="J347" s="2"/>
      <c r="K347" s="2"/>
    </row>
    <row r="348" spans="1:11" x14ac:dyDescent="0.25">
      <c r="A348" s="2"/>
      <c r="B348" s="2"/>
      <c r="C348" s="81"/>
      <c r="D348" s="2"/>
      <c r="E348" s="2"/>
      <c r="F348" s="2"/>
      <c r="G348" s="2"/>
      <c r="H348" s="2"/>
      <c r="I348" s="2"/>
      <c r="J348" s="2"/>
      <c r="K348" s="2"/>
    </row>
    <row r="349" spans="1:11" x14ac:dyDescent="0.25">
      <c r="A349" s="2"/>
      <c r="B349" s="2"/>
      <c r="C349" s="81"/>
      <c r="D349" s="2"/>
      <c r="E349" s="2"/>
      <c r="F349" s="2"/>
      <c r="G349" s="2"/>
      <c r="H349" s="2"/>
      <c r="I349" s="2"/>
      <c r="J349" s="2"/>
      <c r="K349" s="2"/>
    </row>
    <row r="350" spans="1:11" x14ac:dyDescent="0.25">
      <c r="A350" s="2"/>
      <c r="B350" s="2"/>
      <c r="C350" s="81"/>
      <c r="D350" s="2"/>
      <c r="E350" s="2"/>
      <c r="F350" s="2"/>
      <c r="G350" s="2"/>
      <c r="H350" s="2"/>
      <c r="I350" s="2"/>
      <c r="J350" s="2"/>
      <c r="K350" s="2"/>
    </row>
    <row r="351" spans="1:11" x14ac:dyDescent="0.25">
      <c r="A351" s="2"/>
      <c r="B351" s="2"/>
      <c r="C351" s="81"/>
      <c r="D351" s="2"/>
      <c r="E351" s="2"/>
      <c r="F351" s="2"/>
      <c r="G351" s="2"/>
      <c r="H351" s="2"/>
      <c r="I351" s="2"/>
      <c r="J351" s="2"/>
      <c r="K351" s="2"/>
    </row>
    <row r="352" spans="1:11" x14ac:dyDescent="0.25">
      <c r="A352" s="2"/>
      <c r="B352" s="2"/>
      <c r="C352" s="81"/>
      <c r="D352" s="2"/>
      <c r="E352" s="2"/>
      <c r="F352" s="2"/>
      <c r="G352" s="2"/>
      <c r="H352" s="2"/>
      <c r="I352" s="2"/>
      <c r="J352" s="2"/>
      <c r="K352" s="2"/>
    </row>
    <row r="353" spans="1:11" x14ac:dyDescent="0.25">
      <c r="A353" s="2"/>
      <c r="B353" s="2"/>
      <c r="C353" s="81"/>
      <c r="D353" s="2"/>
      <c r="E353" s="2"/>
      <c r="F353" s="2"/>
      <c r="G353" s="2"/>
      <c r="H353" s="2"/>
      <c r="I353" s="2"/>
      <c r="J353" s="2"/>
      <c r="K353" s="2"/>
    </row>
    <row r="354" spans="1:11" x14ac:dyDescent="0.25">
      <c r="A354" s="2"/>
      <c r="B354" s="2"/>
      <c r="C354" s="81"/>
      <c r="D354" s="2"/>
      <c r="E354" s="2"/>
      <c r="F354" s="2"/>
      <c r="G354" s="2"/>
      <c r="H354" s="2"/>
      <c r="I354" s="2"/>
      <c r="J354" s="2"/>
      <c r="K354" s="2"/>
    </row>
    <row r="355" spans="1:11" x14ac:dyDescent="0.25">
      <c r="A355" s="2"/>
      <c r="B355" s="2"/>
      <c r="C355" s="81"/>
      <c r="D355" s="2"/>
      <c r="E355" s="2"/>
      <c r="F355" s="2"/>
      <c r="G355" s="2"/>
      <c r="H355" s="2"/>
      <c r="I355" s="2"/>
      <c r="J355" s="2"/>
      <c r="K355" s="2"/>
    </row>
    <row r="356" spans="1:11" x14ac:dyDescent="0.25">
      <c r="A356" s="2"/>
      <c r="B356" s="2"/>
      <c r="C356" s="81"/>
      <c r="D356" s="2"/>
      <c r="E356" s="2"/>
      <c r="F356" s="2"/>
      <c r="G356" s="2"/>
      <c r="H356" s="2"/>
      <c r="I356" s="2"/>
      <c r="J356" s="2"/>
      <c r="K356" s="2"/>
    </row>
    <row r="357" spans="1:11" x14ac:dyDescent="0.25">
      <c r="A357" s="2"/>
      <c r="B357" s="2"/>
      <c r="C357" s="81"/>
      <c r="D357" s="2"/>
      <c r="E357" s="2"/>
      <c r="F357" s="2"/>
      <c r="G357" s="2"/>
      <c r="H357" s="2"/>
      <c r="I357" s="2"/>
      <c r="J357" s="2"/>
      <c r="K357" s="2"/>
    </row>
    <row r="358" spans="1:11" x14ac:dyDescent="0.25">
      <c r="A358" s="2"/>
      <c r="B358" s="2"/>
      <c r="C358" s="81"/>
      <c r="D358" s="2"/>
      <c r="E358" s="2"/>
      <c r="F358" s="2"/>
      <c r="G358" s="2"/>
      <c r="H358" s="2"/>
      <c r="I358" s="2"/>
      <c r="J358" s="2"/>
      <c r="K358" s="2"/>
    </row>
    <row r="359" spans="1:11" x14ac:dyDescent="0.25">
      <c r="A359" s="2"/>
      <c r="B359" s="2"/>
      <c r="C359" s="81"/>
      <c r="D359" s="2"/>
      <c r="E359" s="2"/>
      <c r="F359" s="2"/>
      <c r="G359" s="2"/>
      <c r="H359" s="2"/>
      <c r="I359" s="2"/>
      <c r="J359" s="2"/>
      <c r="K359" s="2"/>
    </row>
    <row r="360" spans="1:11" x14ac:dyDescent="0.25">
      <c r="A360" s="2"/>
      <c r="B360" s="2"/>
      <c r="C360" s="81"/>
      <c r="D360" s="2"/>
      <c r="E360" s="2"/>
      <c r="F360" s="2"/>
      <c r="G360" s="2"/>
      <c r="H360" s="2"/>
      <c r="I360" s="2"/>
      <c r="J360" s="2"/>
      <c r="K360" s="2"/>
    </row>
    <row r="361" spans="1:11" x14ac:dyDescent="0.25">
      <c r="A361" s="2"/>
      <c r="B361" s="2"/>
      <c r="C361" s="81"/>
      <c r="D361" s="2"/>
      <c r="E361" s="2"/>
      <c r="F361" s="2"/>
      <c r="G361" s="2"/>
      <c r="H361" s="2"/>
      <c r="I361" s="2"/>
      <c r="J361" s="2"/>
      <c r="K361" s="2"/>
    </row>
    <row r="362" spans="1:11" x14ac:dyDescent="0.25">
      <c r="A362" s="2"/>
      <c r="B362" s="2"/>
      <c r="C362" s="81"/>
      <c r="D362" s="2"/>
      <c r="E362" s="2"/>
      <c r="F362" s="2"/>
      <c r="G362" s="2"/>
      <c r="H362" s="2"/>
      <c r="I362" s="2"/>
      <c r="J362" s="2"/>
      <c r="K362" s="2"/>
    </row>
    <row r="363" spans="1:11" x14ac:dyDescent="0.25">
      <c r="A363" s="2"/>
      <c r="B363" s="2"/>
      <c r="C363" s="81"/>
      <c r="D363" s="2"/>
      <c r="E363" s="2"/>
      <c r="F363" s="2"/>
      <c r="G363" s="2"/>
      <c r="H363" s="2"/>
      <c r="I363" s="2"/>
      <c r="J363" s="2"/>
      <c r="K363" s="2"/>
    </row>
    <row r="364" spans="1:11" x14ac:dyDescent="0.25">
      <c r="A364" s="2"/>
      <c r="B364" s="2"/>
      <c r="C364" s="81"/>
      <c r="D364" s="2"/>
      <c r="E364" s="2"/>
      <c r="F364" s="2"/>
      <c r="G364" s="2"/>
      <c r="H364" s="2"/>
      <c r="I364" s="2"/>
      <c r="J364" s="2"/>
      <c r="K364" s="2"/>
    </row>
    <row r="365" spans="1:11" x14ac:dyDescent="0.25">
      <c r="A365" s="2"/>
      <c r="B365" s="2"/>
      <c r="C365" s="81"/>
      <c r="D365" s="2"/>
      <c r="E365" s="2"/>
      <c r="F365" s="2"/>
      <c r="G365" s="2"/>
      <c r="H365" s="2"/>
      <c r="I365" s="2"/>
      <c r="J365" s="2"/>
      <c r="K365" s="2"/>
    </row>
    <row r="366" spans="1:11" x14ac:dyDescent="0.25">
      <c r="A366" s="2"/>
      <c r="B366" s="2"/>
      <c r="C366" s="81"/>
      <c r="D366" s="2"/>
      <c r="E366" s="2"/>
      <c r="F366" s="2"/>
      <c r="G366" s="2"/>
      <c r="H366" s="2"/>
      <c r="I366" s="2"/>
      <c r="J366" s="2"/>
      <c r="K366" s="2"/>
    </row>
    <row r="367" spans="1:11" x14ac:dyDescent="0.25">
      <c r="A367" s="2"/>
      <c r="B367" s="2"/>
      <c r="C367" s="81"/>
      <c r="D367" s="2"/>
      <c r="E367" s="2"/>
      <c r="F367" s="2"/>
      <c r="G367" s="2"/>
      <c r="H367" s="2"/>
      <c r="I367" s="2"/>
      <c r="J367" s="2"/>
      <c r="K367" s="2"/>
    </row>
    <row r="368" spans="1:11" x14ac:dyDescent="0.25">
      <c r="A368" s="2"/>
      <c r="B368" s="2"/>
      <c r="C368" s="81"/>
      <c r="D368" s="2"/>
      <c r="E368" s="2"/>
      <c r="F368" s="2"/>
      <c r="G368" s="2"/>
      <c r="H368" s="2"/>
      <c r="I368" s="2"/>
      <c r="J368" s="2"/>
      <c r="K368" s="2"/>
    </row>
    <row r="369" spans="1:11" x14ac:dyDescent="0.25">
      <c r="A369" s="2"/>
      <c r="B369" s="2"/>
      <c r="C369" s="81"/>
      <c r="D369" s="2"/>
      <c r="E369" s="2"/>
      <c r="F369" s="2"/>
      <c r="G369" s="2"/>
      <c r="H369" s="2"/>
      <c r="I369" s="2"/>
      <c r="J369" s="2"/>
      <c r="K369" s="2"/>
    </row>
    <row r="370" spans="1:11" x14ac:dyDescent="0.25">
      <c r="A370" s="2"/>
      <c r="B370" s="2"/>
      <c r="C370" s="81"/>
      <c r="D370" s="2"/>
      <c r="E370" s="2"/>
      <c r="F370" s="2"/>
      <c r="G370" s="2"/>
      <c r="H370" s="2"/>
      <c r="I370" s="2"/>
      <c r="J370" s="2"/>
      <c r="K370" s="2"/>
    </row>
    <row r="371" spans="1:11" x14ac:dyDescent="0.25">
      <c r="A371" s="2"/>
      <c r="B371" s="2"/>
      <c r="C371" s="81"/>
      <c r="D371" s="2"/>
      <c r="E371" s="2"/>
      <c r="F371" s="2"/>
      <c r="G371" s="2"/>
      <c r="H371" s="2"/>
      <c r="I371" s="2"/>
      <c r="J371" s="2"/>
      <c r="K371" s="2"/>
    </row>
    <row r="372" spans="1:11" x14ac:dyDescent="0.25">
      <c r="A372" s="2"/>
      <c r="B372" s="2"/>
      <c r="C372" s="81"/>
      <c r="D372" s="2"/>
      <c r="E372" s="2"/>
      <c r="F372" s="2"/>
      <c r="G372" s="2"/>
      <c r="H372" s="2"/>
      <c r="I372" s="2"/>
      <c r="J372" s="2"/>
      <c r="K372" s="2"/>
    </row>
    <row r="373" spans="1:11" x14ac:dyDescent="0.25">
      <c r="A373" s="2"/>
      <c r="B373" s="2"/>
      <c r="C373" s="81"/>
      <c r="D373" s="2"/>
      <c r="E373" s="2"/>
      <c r="F373" s="2"/>
      <c r="G373" s="2"/>
      <c r="H373" s="2"/>
      <c r="I373" s="2"/>
      <c r="J373" s="2"/>
      <c r="K373" s="2"/>
    </row>
    <row r="374" spans="1:11" x14ac:dyDescent="0.25">
      <c r="A374" s="2"/>
      <c r="B374" s="2"/>
      <c r="C374" s="81"/>
      <c r="D374" s="2"/>
      <c r="E374" s="2"/>
      <c r="F374" s="2"/>
      <c r="G374" s="2"/>
      <c r="H374" s="2"/>
      <c r="I374" s="2"/>
      <c r="J374" s="2"/>
      <c r="K374" s="2"/>
    </row>
    <row r="375" spans="1:11" x14ac:dyDescent="0.25">
      <c r="A375" s="2"/>
      <c r="B375" s="2"/>
      <c r="C375" s="81"/>
      <c r="D375" s="2"/>
      <c r="E375" s="2"/>
      <c r="F375" s="2"/>
      <c r="G375" s="2"/>
      <c r="H375" s="2"/>
      <c r="I375" s="2"/>
      <c r="J375" s="2"/>
      <c r="K375" s="2"/>
    </row>
    <row r="376" spans="1:11" x14ac:dyDescent="0.25">
      <c r="A376" s="2"/>
      <c r="B376" s="2"/>
      <c r="C376" s="81"/>
      <c r="D376" s="2"/>
      <c r="E376" s="2"/>
      <c r="F376" s="2"/>
      <c r="G376" s="2"/>
      <c r="H376" s="2"/>
      <c r="I376" s="2"/>
      <c r="J376" s="2"/>
      <c r="K376" s="2"/>
    </row>
    <row r="377" spans="1:11" x14ac:dyDescent="0.25">
      <c r="A377" s="2"/>
      <c r="B377" s="2"/>
      <c r="C377" s="81"/>
      <c r="D377" s="2"/>
      <c r="E377" s="2"/>
      <c r="F377" s="2"/>
      <c r="G377" s="2"/>
      <c r="H377" s="2"/>
      <c r="I377" s="2"/>
      <c r="J377" s="2"/>
      <c r="K377" s="2"/>
    </row>
    <row r="378" spans="1:11" x14ac:dyDescent="0.25">
      <c r="A378" s="2"/>
      <c r="B378" s="2"/>
      <c r="C378" s="81"/>
      <c r="D378" s="2"/>
      <c r="E378" s="2"/>
      <c r="F378" s="2"/>
      <c r="G378" s="2"/>
      <c r="H378" s="2"/>
      <c r="I378" s="2"/>
      <c r="J378" s="2"/>
      <c r="K378" s="2"/>
    </row>
    <row r="379" spans="1:11" x14ac:dyDescent="0.25">
      <c r="A379" s="2"/>
      <c r="B379" s="2"/>
      <c r="C379" s="81"/>
      <c r="D379" s="2"/>
      <c r="E379" s="2"/>
      <c r="F379" s="2"/>
      <c r="G379" s="2"/>
      <c r="H379" s="2"/>
      <c r="I379" s="2"/>
      <c r="J379" s="2"/>
      <c r="K379" s="2"/>
    </row>
    <row r="380" spans="1:11" x14ac:dyDescent="0.25">
      <c r="A380" s="2"/>
      <c r="B380" s="2"/>
      <c r="C380" s="81"/>
      <c r="D380" s="2"/>
      <c r="E380" s="2"/>
      <c r="F380" s="2"/>
      <c r="G380" s="2"/>
      <c r="H380" s="2"/>
      <c r="I380" s="2"/>
      <c r="J380" s="2"/>
      <c r="K380" s="2"/>
    </row>
    <row r="381" spans="1:11" x14ac:dyDescent="0.25">
      <c r="A381" s="2"/>
      <c r="B381" s="2"/>
      <c r="C381" s="81"/>
      <c r="D381" s="2"/>
      <c r="E381" s="2"/>
      <c r="F381" s="2"/>
      <c r="G381" s="2"/>
      <c r="H381" s="2"/>
      <c r="I381" s="2"/>
      <c r="J381" s="2"/>
      <c r="K381" s="2"/>
    </row>
    <row r="382" spans="1:11" x14ac:dyDescent="0.25">
      <c r="A382" s="2"/>
      <c r="B382" s="2"/>
      <c r="C382" s="81"/>
      <c r="D382" s="2"/>
      <c r="E382" s="2"/>
      <c r="F382" s="2"/>
      <c r="G382" s="2"/>
      <c r="H382" s="2"/>
      <c r="I382" s="2"/>
      <c r="J382" s="2"/>
      <c r="K382" s="2"/>
    </row>
    <row r="383" spans="1:11" x14ac:dyDescent="0.25">
      <c r="A383" s="2"/>
      <c r="B383" s="2"/>
      <c r="C383" s="81"/>
      <c r="D383" s="2"/>
      <c r="E383" s="2"/>
      <c r="F383" s="2"/>
      <c r="G383" s="2"/>
      <c r="H383" s="2"/>
      <c r="I383" s="2"/>
      <c r="J383" s="2"/>
      <c r="K383" s="2"/>
    </row>
    <row r="384" spans="1:11" x14ac:dyDescent="0.25">
      <c r="A384" s="2"/>
      <c r="B384" s="2"/>
      <c r="C384" s="81"/>
      <c r="D384" s="2"/>
      <c r="E384" s="2"/>
      <c r="F384" s="2"/>
      <c r="G384" s="2"/>
      <c r="H384" s="2"/>
      <c r="I384" s="2"/>
      <c r="J384" s="2"/>
      <c r="K384" s="2"/>
    </row>
    <row r="385" spans="1:11" x14ac:dyDescent="0.25">
      <c r="A385" s="2"/>
      <c r="B385" s="2"/>
      <c r="C385" s="81"/>
      <c r="D385" s="2"/>
      <c r="E385" s="2"/>
      <c r="F385" s="2"/>
      <c r="G385" s="2"/>
      <c r="H385" s="2"/>
      <c r="I385" s="2"/>
      <c r="J385" s="2"/>
      <c r="K385" s="2"/>
    </row>
    <row r="386" spans="1:11" x14ac:dyDescent="0.25">
      <c r="A386" s="2"/>
      <c r="B386" s="2"/>
      <c r="C386" s="81"/>
      <c r="D386" s="2"/>
      <c r="E386" s="2"/>
      <c r="F386" s="2"/>
      <c r="G386" s="2"/>
      <c r="H386" s="2"/>
      <c r="I386" s="2"/>
      <c r="J386" s="2"/>
      <c r="K386" s="2"/>
    </row>
    <row r="387" spans="1:11" x14ac:dyDescent="0.25">
      <c r="A387" s="2"/>
      <c r="B387" s="2"/>
      <c r="C387" s="81"/>
      <c r="D387" s="2"/>
      <c r="E387" s="2"/>
      <c r="F387" s="2"/>
      <c r="G387" s="2"/>
      <c r="H387" s="2"/>
      <c r="I387" s="2"/>
      <c r="J387" s="2"/>
      <c r="K387" s="2"/>
    </row>
    <row r="388" spans="1:11" x14ac:dyDescent="0.25">
      <c r="A388" s="2"/>
      <c r="B388" s="2"/>
      <c r="C388" s="81"/>
      <c r="D388" s="2"/>
      <c r="E388" s="2"/>
      <c r="F388" s="2"/>
      <c r="G388" s="2"/>
      <c r="H388" s="2"/>
      <c r="I388" s="2"/>
      <c r="J388" s="2"/>
      <c r="K388" s="2"/>
    </row>
    <row r="389" spans="1:11" x14ac:dyDescent="0.25">
      <c r="A389" s="2"/>
      <c r="B389" s="2"/>
      <c r="C389" s="81"/>
      <c r="D389" s="2"/>
      <c r="E389" s="2"/>
      <c r="F389" s="2"/>
      <c r="G389" s="2"/>
      <c r="H389" s="2"/>
      <c r="I389" s="2"/>
      <c r="J389" s="2"/>
      <c r="K389" s="2"/>
    </row>
    <row r="390" spans="1:11" x14ac:dyDescent="0.25">
      <c r="A390" s="2"/>
      <c r="B390" s="2"/>
      <c r="C390" s="81"/>
      <c r="D390" s="2"/>
      <c r="E390" s="2"/>
      <c r="F390" s="2"/>
      <c r="G390" s="2"/>
      <c r="H390" s="2"/>
      <c r="I390" s="2"/>
      <c r="J390" s="2"/>
      <c r="K390" s="2"/>
    </row>
    <row r="391" spans="1:11" x14ac:dyDescent="0.25">
      <c r="A391" s="2"/>
      <c r="B391" s="2"/>
      <c r="C391" s="81"/>
      <c r="D391" s="2"/>
      <c r="E391" s="2"/>
      <c r="F391" s="2"/>
      <c r="G391" s="2"/>
      <c r="H391" s="2"/>
      <c r="I391" s="2"/>
      <c r="J391" s="2"/>
      <c r="K391" s="2"/>
    </row>
    <row r="392" spans="1:11" x14ac:dyDescent="0.25">
      <c r="A392" s="2"/>
      <c r="B392" s="2"/>
      <c r="C392" s="81"/>
      <c r="D392" s="2"/>
      <c r="E392" s="2"/>
      <c r="F392" s="2"/>
      <c r="G392" s="2"/>
      <c r="H392" s="2"/>
      <c r="I392" s="2"/>
      <c r="J392" s="2"/>
      <c r="K392" s="2"/>
    </row>
    <row r="393" spans="1:11" x14ac:dyDescent="0.25">
      <c r="A393" s="2"/>
      <c r="B393" s="2"/>
      <c r="C393" s="81"/>
      <c r="D393" s="2"/>
      <c r="E393" s="2"/>
      <c r="F393" s="2"/>
      <c r="G393" s="2"/>
      <c r="H393" s="2"/>
      <c r="I393" s="2"/>
      <c r="J393" s="2"/>
      <c r="K393" s="2"/>
    </row>
    <row r="394" spans="1:11" x14ac:dyDescent="0.25">
      <c r="A394" s="2"/>
      <c r="B394" s="2"/>
      <c r="C394" s="81"/>
      <c r="D394" s="2"/>
      <c r="E394" s="2"/>
      <c r="F394" s="2"/>
      <c r="G394" s="2"/>
      <c r="H394" s="2"/>
      <c r="I394" s="2"/>
      <c r="J394" s="2"/>
      <c r="K394" s="2"/>
    </row>
    <row r="395" spans="1:11" x14ac:dyDescent="0.25">
      <c r="A395" s="2"/>
      <c r="B395" s="2"/>
      <c r="C395" s="81"/>
      <c r="D395" s="2"/>
      <c r="E395" s="2"/>
      <c r="F395" s="2"/>
      <c r="G395" s="2"/>
      <c r="H395" s="2"/>
      <c r="I395" s="2"/>
      <c r="J395" s="2"/>
      <c r="K395" s="2"/>
    </row>
    <row r="396" spans="1:11" x14ac:dyDescent="0.25">
      <c r="A396" s="2"/>
      <c r="B396" s="2"/>
      <c r="C396" s="81"/>
      <c r="D396" s="2"/>
      <c r="E396" s="2"/>
      <c r="F396" s="2"/>
      <c r="G396" s="2"/>
      <c r="H396" s="2"/>
      <c r="I396" s="2"/>
      <c r="J396" s="2"/>
      <c r="K396" s="2"/>
    </row>
    <row r="397" spans="1:11" x14ac:dyDescent="0.25">
      <c r="A397" s="2"/>
      <c r="B397" s="2"/>
      <c r="C397" s="81"/>
      <c r="D397" s="2"/>
      <c r="E397" s="2"/>
      <c r="F397" s="2"/>
      <c r="G397" s="2"/>
      <c r="H397" s="2"/>
      <c r="I397" s="2"/>
      <c r="J397" s="2"/>
      <c r="K397" s="2"/>
    </row>
    <row r="398" spans="1:11" x14ac:dyDescent="0.25">
      <c r="A398" s="2"/>
      <c r="B398" s="2"/>
      <c r="C398" s="81"/>
      <c r="D398" s="2"/>
      <c r="E398" s="2"/>
      <c r="F398" s="2"/>
      <c r="G398" s="2"/>
      <c r="H398" s="2"/>
      <c r="I398" s="2"/>
      <c r="J398" s="2"/>
      <c r="K398" s="2"/>
    </row>
    <row r="399" spans="1:11" x14ac:dyDescent="0.25">
      <c r="A399" s="2"/>
      <c r="B399" s="2"/>
      <c r="C399" s="81"/>
      <c r="D399" s="2"/>
      <c r="E399" s="2"/>
      <c r="F399" s="2"/>
      <c r="G399" s="2"/>
      <c r="H399" s="2"/>
      <c r="I399" s="2"/>
      <c r="J399" s="2"/>
      <c r="K399" s="2"/>
    </row>
    <row r="400" spans="1:11" x14ac:dyDescent="0.25">
      <c r="A400" s="2"/>
      <c r="B400" s="2"/>
      <c r="C400" s="81"/>
      <c r="D400" s="2"/>
      <c r="E400" s="2"/>
      <c r="F400" s="2"/>
      <c r="G400" s="2"/>
      <c r="H400" s="2"/>
      <c r="I400" s="2"/>
      <c r="J400" s="2"/>
      <c r="K400" s="2"/>
    </row>
    <row r="401" spans="1:11" x14ac:dyDescent="0.25">
      <c r="A401" s="2"/>
      <c r="B401" s="2"/>
      <c r="C401" s="81"/>
      <c r="D401" s="2"/>
      <c r="E401" s="2"/>
      <c r="F401" s="2"/>
      <c r="G401" s="2"/>
      <c r="H401" s="2"/>
      <c r="I401" s="2"/>
      <c r="J401" s="2"/>
      <c r="K401" s="2"/>
    </row>
    <row r="402" spans="1:11" x14ac:dyDescent="0.25">
      <c r="A402" s="2"/>
      <c r="B402" s="2"/>
      <c r="C402" s="81"/>
      <c r="D402" s="2"/>
      <c r="E402" s="2"/>
      <c r="F402" s="2"/>
      <c r="G402" s="2"/>
      <c r="H402" s="2"/>
      <c r="I402" s="2"/>
      <c r="J402" s="2"/>
      <c r="K402" s="2"/>
    </row>
    <row r="403" spans="1:11" x14ac:dyDescent="0.25">
      <c r="A403" s="2"/>
      <c r="B403" s="2"/>
      <c r="C403" s="81"/>
      <c r="D403" s="2"/>
      <c r="E403" s="2"/>
      <c r="F403" s="2"/>
      <c r="G403" s="2"/>
      <c r="H403" s="2"/>
      <c r="I403" s="2"/>
      <c r="J403" s="2"/>
      <c r="K403" s="2"/>
    </row>
    <row r="404" spans="1:11" x14ac:dyDescent="0.25">
      <c r="A404" s="2"/>
      <c r="B404" s="2"/>
      <c r="C404" s="81"/>
      <c r="D404" s="2"/>
      <c r="E404" s="2"/>
      <c r="F404" s="2"/>
      <c r="G404" s="2"/>
      <c r="H404" s="2"/>
      <c r="I404" s="2"/>
      <c r="J404" s="2"/>
      <c r="K404" s="2"/>
    </row>
    <row r="405" spans="1:11" x14ac:dyDescent="0.25">
      <c r="A405" s="2"/>
      <c r="B405" s="2"/>
      <c r="C405" s="81"/>
      <c r="D405" s="2"/>
      <c r="E405" s="2"/>
      <c r="F405" s="2"/>
      <c r="G405" s="2"/>
      <c r="H405" s="2"/>
      <c r="I405" s="2"/>
      <c r="J405" s="2"/>
      <c r="K405" s="2"/>
    </row>
    <row r="406" spans="1:11" x14ac:dyDescent="0.25">
      <c r="A406" s="2"/>
      <c r="B406" s="2"/>
      <c r="C406" s="81"/>
      <c r="D406" s="2"/>
      <c r="E406" s="2"/>
      <c r="F406" s="2"/>
      <c r="G406" s="2"/>
      <c r="H406" s="2"/>
      <c r="I406" s="2"/>
      <c r="J406" s="2"/>
      <c r="K406" s="2"/>
    </row>
    <row r="407" spans="1:11" x14ac:dyDescent="0.25">
      <c r="A407" s="2"/>
      <c r="B407" s="2"/>
      <c r="C407" s="81"/>
      <c r="D407" s="2"/>
      <c r="E407" s="2"/>
      <c r="F407" s="2"/>
      <c r="G407" s="2"/>
      <c r="H407" s="2"/>
      <c r="I407" s="2"/>
      <c r="J407" s="2"/>
      <c r="K407" s="2"/>
    </row>
    <row r="408" spans="1:11" x14ac:dyDescent="0.25">
      <c r="A408" s="2"/>
      <c r="B408" s="2"/>
      <c r="C408" s="81"/>
      <c r="D408" s="2"/>
      <c r="E408" s="2"/>
      <c r="F408" s="2"/>
      <c r="G408" s="2"/>
      <c r="H408" s="2"/>
      <c r="I408" s="2"/>
      <c r="J408" s="2"/>
      <c r="K408" s="2"/>
    </row>
    <row r="409" spans="1:11" x14ac:dyDescent="0.25">
      <c r="A409" s="2"/>
      <c r="B409" s="2"/>
      <c r="C409" s="81"/>
      <c r="D409" s="2"/>
      <c r="E409" s="2"/>
      <c r="F409" s="2"/>
      <c r="G409" s="2"/>
      <c r="H409" s="2"/>
      <c r="I409" s="2"/>
      <c r="J409" s="2"/>
      <c r="K409" s="2"/>
    </row>
    <row r="410" spans="1:11" x14ac:dyDescent="0.25">
      <c r="A410" s="2"/>
      <c r="B410" s="2"/>
      <c r="C410" s="81"/>
      <c r="D410" s="2"/>
      <c r="E410" s="2"/>
      <c r="F410" s="2"/>
      <c r="G410" s="2"/>
      <c r="H410" s="2"/>
      <c r="I410" s="2"/>
      <c r="J410" s="2"/>
      <c r="K410" s="2"/>
    </row>
    <row r="411" spans="1:11" x14ac:dyDescent="0.25">
      <c r="A411" s="2"/>
      <c r="B411" s="2"/>
      <c r="C411" s="81"/>
      <c r="D411" s="2"/>
      <c r="E411" s="2"/>
      <c r="F411" s="2"/>
      <c r="G411" s="2"/>
      <c r="H411" s="2"/>
      <c r="I411" s="2"/>
      <c r="J411" s="2"/>
      <c r="K411" s="2"/>
    </row>
    <row r="412" spans="1:11" x14ac:dyDescent="0.25">
      <c r="A412" s="2"/>
      <c r="B412" s="2"/>
      <c r="C412" s="81"/>
      <c r="D412" s="2"/>
      <c r="E412" s="2"/>
      <c r="F412" s="2"/>
      <c r="G412" s="2"/>
      <c r="H412" s="2"/>
      <c r="I412" s="2"/>
      <c r="J412" s="2"/>
      <c r="K412" s="2"/>
    </row>
    <row r="413" spans="1:11" x14ac:dyDescent="0.25">
      <c r="A413" s="2"/>
      <c r="B413" s="2"/>
      <c r="C413" s="81"/>
      <c r="D413" s="2"/>
      <c r="E413" s="2"/>
      <c r="F413" s="2"/>
      <c r="G413" s="2"/>
      <c r="H413" s="2"/>
      <c r="I413" s="2"/>
      <c r="J413" s="2"/>
      <c r="K413" s="2"/>
    </row>
    <row r="414" spans="1:11" x14ac:dyDescent="0.25">
      <c r="A414" s="2"/>
      <c r="B414" s="2"/>
      <c r="C414" s="81"/>
      <c r="D414" s="2"/>
      <c r="E414" s="2"/>
      <c r="F414" s="2"/>
      <c r="G414" s="2"/>
      <c r="H414" s="2"/>
      <c r="I414" s="2"/>
      <c r="J414" s="2"/>
      <c r="K414" s="2"/>
    </row>
    <row r="415" spans="1:11" x14ac:dyDescent="0.25">
      <c r="A415" s="2"/>
      <c r="B415" s="2"/>
      <c r="C415" s="81"/>
      <c r="D415" s="2"/>
      <c r="E415" s="2"/>
      <c r="F415" s="2"/>
      <c r="G415" s="2"/>
      <c r="H415" s="2"/>
      <c r="I415" s="2"/>
      <c r="J415" s="2"/>
      <c r="K415" s="2"/>
    </row>
    <row r="416" spans="1:11" x14ac:dyDescent="0.25">
      <c r="A416" s="2"/>
      <c r="B416" s="2"/>
      <c r="C416" s="81"/>
      <c r="D416" s="2"/>
      <c r="E416" s="2"/>
      <c r="F416" s="2"/>
      <c r="G416" s="2"/>
      <c r="H416" s="2"/>
      <c r="I416" s="2"/>
      <c r="J416" s="2"/>
      <c r="K416" s="2"/>
    </row>
    <row r="417" spans="1:11" x14ac:dyDescent="0.25">
      <c r="A417" s="2"/>
      <c r="B417" s="2"/>
      <c r="C417" s="81"/>
      <c r="D417" s="2"/>
      <c r="E417" s="2"/>
      <c r="F417" s="2"/>
      <c r="G417" s="2"/>
      <c r="H417" s="2"/>
      <c r="I417" s="2"/>
      <c r="J417" s="2"/>
      <c r="K417" s="2"/>
    </row>
    <row r="418" spans="1:11" x14ac:dyDescent="0.25">
      <c r="A418" s="2"/>
      <c r="B418" s="2"/>
      <c r="C418" s="81"/>
      <c r="D418" s="2"/>
      <c r="E418" s="2"/>
      <c r="F418" s="2"/>
      <c r="G418" s="2"/>
      <c r="H418" s="2"/>
      <c r="I418" s="2"/>
      <c r="J418" s="2"/>
      <c r="K418" s="2"/>
    </row>
    <row r="419" spans="1:11" x14ac:dyDescent="0.25">
      <c r="A419" s="2"/>
      <c r="B419" s="2"/>
      <c r="C419" s="81"/>
      <c r="D419" s="2"/>
      <c r="E419" s="2"/>
      <c r="F419" s="2"/>
      <c r="G419" s="2"/>
      <c r="H419" s="2"/>
      <c r="I419" s="2"/>
      <c r="J419" s="2"/>
      <c r="K419" s="2"/>
    </row>
    <row r="420" spans="1:11" x14ac:dyDescent="0.25">
      <c r="A420" s="2"/>
      <c r="B420" s="2"/>
      <c r="C420" s="81"/>
      <c r="D420" s="2"/>
      <c r="E420" s="2"/>
      <c r="F420" s="2"/>
      <c r="G420" s="2"/>
      <c r="H420" s="2"/>
      <c r="I420" s="2"/>
      <c r="J420" s="2"/>
      <c r="K420" s="2"/>
    </row>
    <row r="421" spans="1:11" x14ac:dyDescent="0.25">
      <c r="A421" s="2"/>
      <c r="B421" s="2"/>
      <c r="C421" s="81"/>
      <c r="D421" s="2"/>
      <c r="E421" s="2"/>
      <c r="F421" s="2"/>
      <c r="G421" s="2"/>
      <c r="H421" s="2"/>
      <c r="I421" s="2"/>
      <c r="J421" s="2"/>
      <c r="K421" s="2"/>
    </row>
    <row r="422" spans="1:11" x14ac:dyDescent="0.25">
      <c r="A422" s="2"/>
      <c r="B422" s="2"/>
      <c r="C422" s="81"/>
      <c r="D422" s="2"/>
      <c r="E422" s="2"/>
      <c r="F422" s="2"/>
      <c r="G422" s="2"/>
      <c r="H422" s="2"/>
      <c r="I422" s="2"/>
      <c r="J422" s="2"/>
      <c r="K422" s="2"/>
    </row>
    <row r="423" spans="1:11" x14ac:dyDescent="0.25">
      <c r="A423" s="2"/>
      <c r="B423" s="2"/>
      <c r="C423" s="81"/>
      <c r="D423" s="2"/>
      <c r="E423" s="2"/>
      <c r="F423" s="2"/>
      <c r="G423" s="2"/>
      <c r="H423" s="2"/>
      <c r="I423" s="2"/>
      <c r="J423" s="2"/>
      <c r="K423" s="2"/>
    </row>
    <row r="424" spans="1:11" x14ac:dyDescent="0.25">
      <c r="A424" s="2"/>
      <c r="B424" s="2"/>
      <c r="C424" s="81"/>
      <c r="D424" s="2"/>
      <c r="E424" s="2"/>
      <c r="F424" s="2"/>
      <c r="G424" s="2"/>
      <c r="H424" s="2"/>
      <c r="I424" s="2"/>
      <c r="J424" s="2"/>
      <c r="K424" s="2"/>
    </row>
    <row r="425" spans="1:11" x14ac:dyDescent="0.25">
      <c r="A425" s="2"/>
      <c r="B425" s="2"/>
      <c r="C425" s="81"/>
      <c r="D425" s="2"/>
      <c r="E425" s="2"/>
      <c r="F425" s="2"/>
      <c r="G425" s="2"/>
      <c r="H425" s="2"/>
      <c r="I425" s="2"/>
      <c r="J425" s="2"/>
      <c r="K425" s="2"/>
    </row>
    <row r="426" spans="1:11" x14ac:dyDescent="0.25">
      <c r="A426" s="2"/>
      <c r="B426" s="2"/>
      <c r="C426" s="81"/>
      <c r="D426" s="2"/>
      <c r="E426" s="2"/>
      <c r="F426" s="2"/>
      <c r="G426" s="2"/>
      <c r="H426" s="2"/>
      <c r="I426" s="2"/>
      <c r="J426" s="2"/>
      <c r="K426" s="2"/>
    </row>
    <row r="427" spans="1:11" x14ac:dyDescent="0.25">
      <c r="A427" s="2"/>
      <c r="B427" s="2"/>
      <c r="C427" s="81"/>
      <c r="D427" s="2"/>
      <c r="E427" s="2"/>
      <c r="F427" s="2"/>
      <c r="G427" s="2"/>
      <c r="H427" s="2"/>
      <c r="I427" s="2"/>
      <c r="J427" s="2"/>
      <c r="K427" s="2"/>
    </row>
    <row r="428" spans="1:11" x14ac:dyDescent="0.25">
      <c r="A428" s="2"/>
      <c r="B428" s="2"/>
      <c r="C428" s="81"/>
      <c r="D428" s="2"/>
      <c r="E428" s="2"/>
      <c r="F428" s="2"/>
      <c r="G428" s="2"/>
      <c r="H428" s="2"/>
      <c r="I428" s="2"/>
      <c r="J428" s="2"/>
      <c r="K428" s="2"/>
    </row>
    <row r="429" spans="1:11" x14ac:dyDescent="0.25">
      <c r="A429" s="2"/>
      <c r="B429" s="2"/>
      <c r="C429" s="81"/>
      <c r="D429" s="2"/>
      <c r="E429" s="2"/>
      <c r="F429" s="2"/>
      <c r="G429" s="2"/>
      <c r="H429" s="2"/>
      <c r="I429" s="2"/>
      <c r="J429" s="2"/>
      <c r="K429" s="2"/>
    </row>
    <row r="430" spans="1:11" x14ac:dyDescent="0.25">
      <c r="A430" s="2"/>
      <c r="B430" s="2"/>
      <c r="C430" s="81"/>
      <c r="D430" s="2"/>
      <c r="E430" s="2"/>
      <c r="F430" s="2"/>
      <c r="G430" s="2"/>
      <c r="H430" s="2"/>
      <c r="I430" s="2"/>
      <c r="J430" s="2"/>
      <c r="K430" s="2"/>
    </row>
    <row r="431" spans="1:11" x14ac:dyDescent="0.25">
      <c r="A431" s="2"/>
      <c r="B431" s="2"/>
      <c r="C431" s="81"/>
      <c r="D431" s="2"/>
      <c r="E431" s="2"/>
      <c r="F431" s="2"/>
      <c r="G431" s="2"/>
      <c r="H431" s="2"/>
      <c r="I431" s="2"/>
      <c r="J431" s="2"/>
      <c r="K431" s="2"/>
    </row>
    <row r="432" spans="1:11" x14ac:dyDescent="0.25">
      <c r="A432" s="2"/>
      <c r="B432" s="2"/>
      <c r="C432" s="81"/>
      <c r="D432" s="2"/>
      <c r="E432" s="2"/>
      <c r="F432" s="2"/>
      <c r="G432" s="2"/>
      <c r="H432" s="2"/>
      <c r="I432" s="2"/>
      <c r="J432" s="2"/>
      <c r="K432" s="2"/>
    </row>
    <row r="433" spans="1:11" x14ac:dyDescent="0.25">
      <c r="A433" s="2"/>
      <c r="B433" s="2"/>
      <c r="C433" s="81"/>
      <c r="D433" s="2"/>
      <c r="E433" s="2"/>
      <c r="F433" s="2"/>
      <c r="G433" s="2"/>
      <c r="H433" s="2"/>
      <c r="I433" s="2"/>
      <c r="J433" s="2"/>
      <c r="K433" s="2"/>
    </row>
    <row r="434" spans="1:11" x14ac:dyDescent="0.25">
      <c r="A434" s="2"/>
      <c r="B434" s="2"/>
      <c r="C434" s="81"/>
      <c r="D434" s="2"/>
      <c r="E434" s="2"/>
      <c r="F434" s="2"/>
      <c r="G434" s="2"/>
      <c r="H434" s="2"/>
      <c r="I434" s="2"/>
      <c r="J434" s="2"/>
      <c r="K434" s="2"/>
    </row>
    <row r="435" spans="1:11" x14ac:dyDescent="0.25">
      <c r="A435" s="2"/>
      <c r="B435" s="2"/>
      <c r="C435" s="81"/>
      <c r="D435" s="2"/>
      <c r="E435" s="2"/>
      <c r="F435" s="2"/>
      <c r="G435" s="2"/>
      <c r="H435" s="2"/>
      <c r="I435" s="2"/>
      <c r="J435" s="2"/>
      <c r="K435" s="2"/>
    </row>
    <row r="436" spans="1:11" x14ac:dyDescent="0.25">
      <c r="A436" s="2"/>
      <c r="B436" s="2"/>
      <c r="C436" s="81"/>
      <c r="D436" s="2"/>
      <c r="E436" s="2"/>
      <c r="F436" s="2"/>
      <c r="G436" s="2"/>
      <c r="H436" s="2"/>
      <c r="I436" s="2"/>
      <c r="J436" s="2"/>
      <c r="K436" s="2"/>
    </row>
    <row r="437" spans="1:11" x14ac:dyDescent="0.25">
      <c r="A437" s="2"/>
      <c r="B437" s="2"/>
      <c r="C437" s="81"/>
      <c r="D437" s="2"/>
      <c r="E437" s="2"/>
      <c r="F437" s="2"/>
      <c r="G437" s="2"/>
      <c r="H437" s="2"/>
      <c r="I437" s="2"/>
      <c r="J437" s="2"/>
      <c r="K437" s="2"/>
    </row>
    <row r="438" spans="1:11" x14ac:dyDescent="0.25">
      <c r="A438" s="2"/>
      <c r="B438" s="2"/>
      <c r="C438" s="81"/>
      <c r="D438" s="2"/>
      <c r="E438" s="2"/>
      <c r="F438" s="2"/>
      <c r="G438" s="2"/>
      <c r="H438" s="2"/>
      <c r="I438" s="2"/>
      <c r="J438" s="2"/>
      <c r="K438" s="2"/>
    </row>
    <row r="439" spans="1:11" x14ac:dyDescent="0.25">
      <c r="A439" s="2"/>
      <c r="B439" s="2"/>
      <c r="C439" s="81"/>
      <c r="D439" s="2"/>
      <c r="E439" s="2"/>
      <c r="F439" s="2"/>
      <c r="G439" s="2"/>
      <c r="H439" s="2"/>
      <c r="I439" s="2"/>
      <c r="J439" s="2"/>
      <c r="K439" s="2"/>
    </row>
    <row r="440" spans="1:11" x14ac:dyDescent="0.25">
      <c r="A440" s="2"/>
      <c r="B440" s="2"/>
      <c r="C440" s="81"/>
      <c r="D440" s="2"/>
      <c r="E440" s="2"/>
      <c r="F440" s="2"/>
      <c r="G440" s="2"/>
      <c r="H440" s="2"/>
      <c r="I440" s="2"/>
      <c r="J440" s="2"/>
      <c r="K440" s="2"/>
    </row>
    <row r="441" spans="1:11" x14ac:dyDescent="0.25">
      <c r="A441" s="2"/>
      <c r="B441" s="2"/>
      <c r="C441" s="81"/>
      <c r="D441" s="2"/>
      <c r="E441" s="2"/>
      <c r="F441" s="2"/>
      <c r="G441" s="2"/>
      <c r="H441" s="2"/>
      <c r="I441" s="2"/>
      <c r="J441" s="2"/>
      <c r="K441" s="2"/>
    </row>
    <row r="442" spans="1:11" x14ac:dyDescent="0.25">
      <c r="A442" s="2"/>
      <c r="B442" s="2"/>
      <c r="C442" s="81"/>
      <c r="D442" s="2"/>
      <c r="E442" s="2"/>
      <c r="F442" s="2"/>
      <c r="G442" s="2"/>
      <c r="H442" s="2"/>
      <c r="I442" s="2"/>
      <c r="J442" s="2"/>
      <c r="K442" s="2"/>
    </row>
    <row r="443" spans="1:11" x14ac:dyDescent="0.25">
      <c r="A443" s="2"/>
      <c r="B443" s="2"/>
      <c r="C443" s="81"/>
      <c r="D443" s="2"/>
      <c r="E443" s="2"/>
      <c r="F443" s="2"/>
      <c r="G443" s="2"/>
      <c r="H443" s="2"/>
      <c r="I443" s="2"/>
      <c r="J443" s="2"/>
      <c r="K443" s="2"/>
    </row>
    <row r="444" spans="1:11" x14ac:dyDescent="0.25">
      <c r="A444" s="2"/>
      <c r="B444" s="2"/>
      <c r="C444" s="81"/>
      <c r="D444" s="2"/>
      <c r="E444" s="2"/>
      <c r="F444" s="2"/>
      <c r="G444" s="2"/>
      <c r="H444" s="2"/>
      <c r="I444" s="2"/>
      <c r="J444" s="2"/>
      <c r="K444" s="2"/>
    </row>
    <row r="445" spans="1:11" x14ac:dyDescent="0.25">
      <c r="A445" s="2"/>
      <c r="B445" s="2"/>
      <c r="C445" s="81"/>
      <c r="D445" s="2"/>
      <c r="E445" s="2"/>
      <c r="F445" s="2"/>
      <c r="G445" s="2"/>
      <c r="H445" s="2"/>
      <c r="I445" s="2"/>
      <c r="J445" s="2"/>
      <c r="K445" s="2"/>
    </row>
    <row r="446" spans="1:11" x14ac:dyDescent="0.25">
      <c r="A446" s="2"/>
      <c r="B446" s="2"/>
      <c r="C446" s="81"/>
      <c r="D446" s="2"/>
      <c r="E446" s="2"/>
      <c r="F446" s="2"/>
      <c r="G446" s="2"/>
      <c r="H446" s="2"/>
      <c r="I446" s="2"/>
      <c r="J446" s="2"/>
      <c r="K446" s="2"/>
    </row>
    <row r="447" spans="1:11" x14ac:dyDescent="0.25">
      <c r="A447" s="2"/>
      <c r="B447" s="2"/>
      <c r="C447" s="81"/>
      <c r="D447" s="2"/>
      <c r="E447" s="2"/>
      <c r="F447" s="2"/>
      <c r="G447" s="2"/>
      <c r="H447" s="2"/>
      <c r="I447" s="2"/>
      <c r="J447" s="2"/>
      <c r="K447" s="2"/>
    </row>
    <row r="448" spans="1:11" x14ac:dyDescent="0.25">
      <c r="A448" s="2"/>
      <c r="B448" s="2"/>
      <c r="C448" s="81"/>
      <c r="D448" s="2"/>
      <c r="E448" s="2"/>
      <c r="F448" s="2"/>
      <c r="G448" s="2"/>
      <c r="H448" s="2"/>
      <c r="I448" s="2"/>
      <c r="J448" s="2"/>
      <c r="K448" s="2"/>
    </row>
    <row r="449" spans="1:11" x14ac:dyDescent="0.25">
      <c r="A449" s="2"/>
      <c r="B449" s="2"/>
      <c r="C449" s="81"/>
      <c r="D449" s="2"/>
      <c r="E449" s="2"/>
      <c r="F449" s="2"/>
      <c r="G449" s="2"/>
      <c r="H449" s="2"/>
      <c r="I449" s="2"/>
      <c r="J449" s="2"/>
      <c r="K449" s="2"/>
    </row>
    <row r="450" spans="1:11" x14ac:dyDescent="0.25">
      <c r="A450" s="2"/>
      <c r="B450" s="2"/>
      <c r="C450" s="81"/>
      <c r="D450" s="2"/>
      <c r="E450" s="2"/>
      <c r="F450" s="2"/>
      <c r="G450" s="2"/>
      <c r="H450" s="2"/>
      <c r="I450" s="2"/>
      <c r="J450" s="2"/>
      <c r="K450" s="2"/>
    </row>
    <row r="451" spans="1:11" x14ac:dyDescent="0.25">
      <c r="A451" s="2"/>
      <c r="B451" s="2"/>
      <c r="C451" s="81"/>
      <c r="D451" s="2"/>
      <c r="E451" s="2"/>
      <c r="F451" s="2"/>
      <c r="G451" s="2"/>
      <c r="H451" s="2"/>
      <c r="I451" s="2"/>
      <c r="J451" s="2"/>
      <c r="K451" s="2"/>
    </row>
    <row r="452" spans="1:11" x14ac:dyDescent="0.25">
      <c r="A452" s="2"/>
      <c r="B452" s="2"/>
      <c r="C452" s="81"/>
      <c r="D452" s="2"/>
      <c r="E452" s="2"/>
      <c r="F452" s="2"/>
      <c r="G452" s="2"/>
      <c r="H452" s="2"/>
      <c r="I452" s="2"/>
      <c r="J452" s="2"/>
      <c r="K452" s="2"/>
    </row>
    <row r="453" spans="1:11" x14ac:dyDescent="0.25">
      <c r="A453" s="2"/>
      <c r="B453" s="2"/>
      <c r="C453" s="81"/>
      <c r="D453" s="2"/>
      <c r="E453" s="2"/>
      <c r="F453" s="2"/>
      <c r="G453" s="2"/>
      <c r="H453" s="2"/>
      <c r="I453" s="2"/>
      <c r="J453" s="2"/>
      <c r="K453" s="2"/>
    </row>
    <row r="454" spans="1:11" x14ac:dyDescent="0.25">
      <c r="A454" s="2"/>
      <c r="B454" s="2"/>
      <c r="C454" s="81"/>
      <c r="D454" s="2"/>
      <c r="E454" s="2"/>
      <c r="F454" s="2"/>
      <c r="G454" s="2"/>
      <c r="H454" s="2"/>
      <c r="I454" s="2"/>
      <c r="J454" s="2"/>
      <c r="K454" s="2"/>
    </row>
    <row r="455" spans="1:11" x14ac:dyDescent="0.25">
      <c r="A455" s="2"/>
      <c r="B455" s="2"/>
      <c r="C455" s="81"/>
      <c r="D455" s="2"/>
      <c r="E455" s="2"/>
      <c r="F455" s="2"/>
      <c r="G455" s="2"/>
      <c r="H455" s="2"/>
      <c r="I455" s="2"/>
      <c r="J455" s="2"/>
      <c r="K455" s="2"/>
    </row>
    <row r="456" spans="1:11" x14ac:dyDescent="0.25">
      <c r="A456" s="2"/>
      <c r="B456" s="2"/>
      <c r="C456" s="81"/>
      <c r="D456" s="2"/>
      <c r="E456" s="2"/>
      <c r="F456" s="2"/>
      <c r="G456" s="2"/>
      <c r="H456" s="2"/>
      <c r="I456" s="2"/>
      <c r="J456" s="2"/>
      <c r="K456" s="2"/>
    </row>
    <row r="457" spans="1:11" x14ac:dyDescent="0.25">
      <c r="A457" s="2"/>
      <c r="B457" s="2"/>
      <c r="C457" s="81"/>
      <c r="D457" s="2"/>
      <c r="E457" s="2"/>
      <c r="F457" s="2"/>
      <c r="G457" s="2"/>
      <c r="H457" s="2"/>
      <c r="I457" s="2"/>
      <c r="J457" s="2"/>
      <c r="K457" s="2"/>
    </row>
    <row r="458" spans="1:11" x14ac:dyDescent="0.25">
      <c r="A458" s="2"/>
      <c r="B458" s="2"/>
      <c r="C458" s="81"/>
      <c r="D458" s="2"/>
      <c r="E458" s="2"/>
      <c r="F458" s="2"/>
      <c r="G458" s="2"/>
      <c r="H458" s="2"/>
      <c r="I458" s="2"/>
      <c r="J458" s="2"/>
      <c r="K458" s="2"/>
    </row>
    <row r="459" spans="1:11" x14ac:dyDescent="0.25">
      <c r="A459" s="2"/>
      <c r="B459" s="2"/>
      <c r="C459" s="81"/>
      <c r="D459" s="2"/>
      <c r="E459" s="2"/>
      <c r="F459" s="2"/>
      <c r="G459" s="2"/>
      <c r="H459" s="2"/>
      <c r="I459" s="2"/>
      <c r="J459" s="2"/>
      <c r="K459" s="2"/>
    </row>
    <row r="460" spans="1:11" x14ac:dyDescent="0.25">
      <c r="A460" s="2"/>
      <c r="B460" s="2"/>
      <c r="C460" s="81"/>
      <c r="D460" s="2"/>
      <c r="E460" s="2"/>
      <c r="F460" s="2"/>
      <c r="G460" s="2"/>
      <c r="H460" s="2"/>
      <c r="I460" s="2"/>
      <c r="J460" s="2"/>
      <c r="K460" s="2"/>
    </row>
    <row r="461" spans="1:11" x14ac:dyDescent="0.25">
      <c r="A461" s="2"/>
      <c r="B461" s="2"/>
      <c r="C461" s="81"/>
      <c r="D461" s="2"/>
      <c r="E461" s="2"/>
      <c r="F461" s="2"/>
      <c r="G461" s="2"/>
      <c r="H461" s="2"/>
      <c r="I461" s="2"/>
      <c r="J461" s="2"/>
      <c r="K461" s="2"/>
    </row>
    <row r="462" spans="1:11" x14ac:dyDescent="0.25">
      <c r="A462" s="2"/>
      <c r="B462" s="2"/>
      <c r="C462" s="81"/>
      <c r="D462" s="2"/>
      <c r="E462" s="2"/>
      <c r="F462" s="2"/>
      <c r="G462" s="2"/>
      <c r="H462" s="2"/>
      <c r="I462" s="2"/>
      <c r="J462" s="2"/>
      <c r="K462" s="2"/>
    </row>
    <row r="463" spans="1:11" x14ac:dyDescent="0.25">
      <c r="A463" s="2"/>
      <c r="B463" s="2"/>
      <c r="C463" s="81"/>
      <c r="D463" s="2"/>
      <c r="E463" s="2"/>
      <c r="F463" s="2"/>
      <c r="G463" s="2"/>
      <c r="H463" s="2"/>
      <c r="I463" s="2"/>
      <c r="J463" s="2"/>
      <c r="K463" s="2"/>
    </row>
    <row r="464" spans="1:11" x14ac:dyDescent="0.25">
      <c r="A464" s="2"/>
      <c r="B464" s="2"/>
      <c r="C464" s="81"/>
      <c r="D464" s="2"/>
      <c r="E464" s="2"/>
      <c r="F464" s="2"/>
      <c r="G464" s="2"/>
      <c r="H464" s="2"/>
      <c r="I464" s="2"/>
      <c r="J464" s="2"/>
      <c r="K464" s="2"/>
    </row>
    <row r="465" spans="1:11" x14ac:dyDescent="0.25">
      <c r="A465" s="2"/>
      <c r="B465" s="2"/>
      <c r="C465" s="81"/>
      <c r="D465" s="2"/>
      <c r="E465" s="2"/>
      <c r="F465" s="2"/>
      <c r="G465" s="2"/>
      <c r="H465" s="2"/>
      <c r="I465" s="2"/>
      <c r="J465" s="2"/>
      <c r="K465" s="2"/>
    </row>
    <row r="466" spans="1:11" x14ac:dyDescent="0.25">
      <c r="A466" s="2"/>
      <c r="B466" s="2"/>
      <c r="C466" s="81"/>
      <c r="D466" s="2"/>
      <c r="E466" s="2"/>
      <c r="F466" s="2"/>
      <c r="G466" s="2"/>
      <c r="H466" s="2"/>
      <c r="I466" s="2"/>
      <c r="J466" s="2"/>
      <c r="K466" s="2"/>
    </row>
    <row r="467" spans="1:11" x14ac:dyDescent="0.25">
      <c r="A467" s="2"/>
      <c r="B467" s="2"/>
      <c r="C467" s="81"/>
      <c r="D467" s="2"/>
      <c r="E467" s="2"/>
      <c r="F467" s="2"/>
      <c r="G467" s="2"/>
      <c r="H467" s="2"/>
      <c r="I467" s="2"/>
      <c r="J467" s="2"/>
      <c r="K467" s="2"/>
    </row>
    <row r="468" spans="1:11" x14ac:dyDescent="0.25">
      <c r="A468" s="2"/>
      <c r="B468" s="2"/>
      <c r="C468" s="81"/>
      <c r="D468" s="2"/>
      <c r="E468" s="2"/>
      <c r="F468" s="2"/>
      <c r="G468" s="2"/>
      <c r="H468" s="2"/>
      <c r="I468" s="2"/>
      <c r="J468" s="2"/>
      <c r="K468" s="2"/>
    </row>
    <row r="469" spans="1:11" x14ac:dyDescent="0.25">
      <c r="A469" s="2"/>
      <c r="B469" s="2"/>
      <c r="C469" s="81"/>
      <c r="D469" s="2"/>
      <c r="E469" s="2"/>
      <c r="F469" s="2"/>
      <c r="G469" s="2"/>
      <c r="H469" s="2"/>
      <c r="I469" s="2"/>
      <c r="J469" s="2"/>
      <c r="K469" s="2"/>
    </row>
    <row r="470" spans="1:11" x14ac:dyDescent="0.25">
      <c r="A470" s="2"/>
      <c r="B470" s="2"/>
      <c r="C470" s="81"/>
      <c r="D470" s="2"/>
      <c r="E470" s="2"/>
      <c r="F470" s="2"/>
      <c r="G470" s="2"/>
      <c r="H470" s="2"/>
      <c r="I470" s="2"/>
      <c r="J470" s="2"/>
      <c r="K470" s="2"/>
    </row>
    <row r="471" spans="1:11" x14ac:dyDescent="0.25">
      <c r="A471" s="2"/>
      <c r="B471" s="2"/>
      <c r="C471" s="81"/>
      <c r="D471" s="2"/>
      <c r="E471" s="2"/>
      <c r="F471" s="2"/>
      <c r="G471" s="2"/>
      <c r="H471" s="2"/>
      <c r="I471" s="2"/>
      <c r="J471" s="2"/>
      <c r="K471" s="2"/>
    </row>
    <row r="472" spans="1:11" x14ac:dyDescent="0.25">
      <c r="A472" s="2"/>
      <c r="B472" s="2"/>
      <c r="C472" s="81"/>
      <c r="D472" s="2"/>
      <c r="E472" s="2"/>
      <c r="F472" s="2"/>
      <c r="G472" s="2"/>
      <c r="H472" s="2"/>
      <c r="I472" s="2"/>
      <c r="J472" s="2"/>
      <c r="K472" s="2"/>
    </row>
    <row r="473" spans="1:11" x14ac:dyDescent="0.25">
      <c r="A473" s="2"/>
      <c r="B473" s="2"/>
      <c r="C473" s="81"/>
      <c r="D473" s="2"/>
      <c r="E473" s="2"/>
      <c r="F473" s="2"/>
      <c r="G473" s="2"/>
      <c r="H473" s="2"/>
      <c r="I473" s="2"/>
      <c r="J473" s="2"/>
      <c r="K473" s="2"/>
    </row>
    <row r="474" spans="1:11" x14ac:dyDescent="0.25">
      <c r="A474" s="2"/>
      <c r="B474" s="2"/>
      <c r="C474" s="81"/>
      <c r="D474" s="2"/>
      <c r="E474" s="2"/>
      <c r="F474" s="2"/>
      <c r="G474" s="2"/>
      <c r="H474" s="2"/>
      <c r="I474" s="2"/>
      <c r="J474" s="2"/>
      <c r="K474" s="2"/>
    </row>
    <row r="475" spans="1:11" x14ac:dyDescent="0.25">
      <c r="A475" s="2"/>
      <c r="B475" s="2"/>
      <c r="C475" s="81"/>
      <c r="D475" s="2"/>
      <c r="E475" s="2"/>
      <c r="F475" s="2"/>
      <c r="G475" s="2"/>
      <c r="H475" s="2"/>
      <c r="I475" s="2"/>
      <c r="J475" s="2"/>
      <c r="K475" s="2"/>
    </row>
    <row r="476" spans="1:11" x14ac:dyDescent="0.25">
      <c r="A476" s="2"/>
      <c r="B476" s="2"/>
      <c r="C476" s="81"/>
      <c r="D476" s="2"/>
      <c r="E476" s="2"/>
      <c r="F476" s="2"/>
      <c r="G476" s="2"/>
      <c r="H476" s="2"/>
      <c r="I476" s="2"/>
      <c r="J476" s="2"/>
      <c r="K476" s="2"/>
    </row>
    <row r="477" spans="1:11" x14ac:dyDescent="0.25">
      <c r="A477" s="2"/>
      <c r="B477" s="2"/>
      <c r="C477" s="81"/>
      <c r="D477" s="2"/>
      <c r="E477" s="2"/>
      <c r="F477" s="2"/>
      <c r="G477" s="2"/>
      <c r="H477" s="2"/>
      <c r="I477" s="2"/>
      <c r="J477" s="2"/>
      <c r="K477" s="2"/>
    </row>
    <row r="478" spans="1:11" x14ac:dyDescent="0.25">
      <c r="A478" s="2"/>
      <c r="B478" s="2"/>
      <c r="C478" s="81"/>
      <c r="D478" s="2"/>
      <c r="E478" s="2"/>
      <c r="F478" s="2"/>
      <c r="G478" s="2"/>
      <c r="H478" s="2"/>
      <c r="I478" s="2"/>
      <c r="J478" s="2"/>
      <c r="K478" s="2"/>
    </row>
    <row r="479" spans="1:11" x14ac:dyDescent="0.25">
      <c r="A479" s="2"/>
      <c r="B479" s="2"/>
      <c r="C479" s="81"/>
      <c r="D479" s="2"/>
      <c r="E479" s="2"/>
      <c r="F479" s="2"/>
      <c r="G479" s="2"/>
      <c r="H479" s="2"/>
      <c r="I479" s="2"/>
      <c r="J479" s="2"/>
      <c r="K479" s="2"/>
    </row>
    <row r="480" spans="1:11" x14ac:dyDescent="0.25">
      <c r="A480" s="2"/>
      <c r="B480" s="2"/>
      <c r="C480" s="81"/>
      <c r="D480" s="2"/>
      <c r="E480" s="2"/>
      <c r="F480" s="2"/>
      <c r="G480" s="2"/>
      <c r="H480" s="2"/>
      <c r="I480" s="2"/>
      <c r="J480" s="2"/>
      <c r="K480" s="2"/>
    </row>
    <row r="481" spans="1:11" x14ac:dyDescent="0.25">
      <c r="A481" s="2"/>
      <c r="B481" s="2"/>
      <c r="C481" s="81"/>
      <c r="D481" s="2"/>
      <c r="E481" s="2"/>
      <c r="F481" s="2"/>
      <c r="G481" s="2"/>
      <c r="H481" s="2"/>
      <c r="I481" s="2"/>
      <c r="J481" s="2"/>
      <c r="K481" s="2"/>
    </row>
    <row r="482" spans="1:11" x14ac:dyDescent="0.25">
      <c r="A482" s="2"/>
      <c r="B482" s="2"/>
      <c r="C482" s="81"/>
      <c r="D482" s="2"/>
      <c r="E482" s="2"/>
      <c r="F482" s="2"/>
      <c r="G482" s="2"/>
      <c r="H482" s="2"/>
      <c r="I482" s="2"/>
      <c r="J482" s="2"/>
      <c r="K482" s="2"/>
    </row>
    <row r="483" spans="1:11" x14ac:dyDescent="0.25">
      <c r="A483" s="2"/>
      <c r="B483" s="2"/>
      <c r="C483" s="81"/>
      <c r="D483" s="2"/>
      <c r="E483" s="2"/>
      <c r="F483" s="2"/>
      <c r="G483" s="2"/>
      <c r="H483" s="2"/>
      <c r="I483" s="2"/>
      <c r="J483" s="2"/>
      <c r="K483" s="2"/>
    </row>
    <row r="484" spans="1:11" x14ac:dyDescent="0.25">
      <c r="A484" s="2"/>
      <c r="B484" s="2"/>
      <c r="C484" s="81"/>
      <c r="D484" s="2"/>
      <c r="E484" s="2"/>
      <c r="F484" s="2"/>
      <c r="G484" s="2"/>
      <c r="H484" s="2"/>
      <c r="I484" s="2"/>
      <c r="J484" s="2"/>
      <c r="K484" s="2"/>
    </row>
    <row r="485" spans="1:11" x14ac:dyDescent="0.25">
      <c r="A485" s="2"/>
      <c r="B485" s="2"/>
      <c r="C485" s="81"/>
      <c r="D485" s="2"/>
      <c r="E485" s="2"/>
      <c r="F485" s="2"/>
      <c r="G485" s="2"/>
      <c r="H485" s="2"/>
      <c r="I485" s="2"/>
      <c r="J485" s="2"/>
      <c r="K485" s="2"/>
    </row>
    <row r="486" spans="1:11" x14ac:dyDescent="0.25">
      <c r="A486" s="2"/>
      <c r="B486" s="2"/>
      <c r="C486" s="81"/>
      <c r="D486" s="2"/>
      <c r="E486" s="2"/>
      <c r="F486" s="2"/>
      <c r="G486" s="2"/>
      <c r="H486" s="2"/>
      <c r="I486" s="2"/>
      <c r="J486" s="2"/>
      <c r="K486" s="2"/>
    </row>
    <row r="487" spans="1:11" x14ac:dyDescent="0.25">
      <c r="A487" s="2"/>
      <c r="B487" s="2"/>
      <c r="C487" s="81"/>
      <c r="D487" s="2"/>
      <c r="E487" s="2"/>
      <c r="F487" s="2"/>
      <c r="G487" s="2"/>
      <c r="H487" s="2"/>
      <c r="I487" s="2"/>
      <c r="J487" s="2"/>
      <c r="K487" s="2"/>
    </row>
    <row r="488" spans="1:11" x14ac:dyDescent="0.25">
      <c r="A488" s="2"/>
      <c r="B488" s="2"/>
      <c r="C488" s="81"/>
      <c r="D488" s="2"/>
      <c r="E488" s="2"/>
      <c r="F488" s="2"/>
      <c r="G488" s="2"/>
      <c r="H488" s="2"/>
      <c r="I488" s="2"/>
      <c r="J488" s="2"/>
      <c r="K488" s="2"/>
    </row>
    <row r="489" spans="1:11" x14ac:dyDescent="0.25">
      <c r="A489" s="2"/>
      <c r="B489" s="2"/>
      <c r="C489" s="81"/>
      <c r="D489" s="2"/>
      <c r="E489" s="2"/>
      <c r="F489" s="2"/>
      <c r="G489" s="2"/>
      <c r="H489" s="2"/>
      <c r="I489" s="2"/>
      <c r="J489" s="2"/>
      <c r="K489" s="2"/>
    </row>
    <row r="490" spans="1:11" x14ac:dyDescent="0.25">
      <c r="A490" s="2"/>
      <c r="B490" s="2"/>
      <c r="C490" s="81"/>
      <c r="D490" s="2"/>
      <c r="E490" s="2"/>
      <c r="F490" s="2"/>
      <c r="G490" s="2"/>
      <c r="H490" s="2"/>
      <c r="I490" s="2"/>
      <c r="J490" s="2"/>
      <c r="K490" s="2"/>
    </row>
    <row r="491" spans="1:11" x14ac:dyDescent="0.25">
      <c r="A491" s="2"/>
      <c r="B491" s="2"/>
      <c r="C491" s="81"/>
      <c r="D491" s="2"/>
      <c r="E491" s="2"/>
      <c r="F491" s="2"/>
      <c r="G491" s="2"/>
      <c r="H491" s="2"/>
      <c r="I491" s="2"/>
      <c r="J491" s="2"/>
      <c r="K491" s="2"/>
    </row>
    <row r="492" spans="1:11" x14ac:dyDescent="0.25">
      <c r="A492" s="2"/>
      <c r="B492" s="2"/>
      <c r="C492" s="81"/>
      <c r="D492" s="2"/>
      <c r="E492" s="2"/>
      <c r="F492" s="2"/>
      <c r="G492" s="2"/>
      <c r="H492" s="2"/>
      <c r="I492" s="2"/>
      <c r="J492" s="2"/>
      <c r="K492" s="2"/>
    </row>
    <row r="493" spans="1:11" x14ac:dyDescent="0.25">
      <c r="A493" s="2"/>
      <c r="B493" s="2"/>
      <c r="C493" s="81"/>
      <c r="D493" s="2"/>
      <c r="E493" s="2"/>
      <c r="F493" s="2"/>
      <c r="G493" s="2"/>
      <c r="H493" s="2"/>
      <c r="I493" s="2"/>
      <c r="J493" s="2"/>
      <c r="K493" s="2"/>
    </row>
    <row r="494" spans="1:11" x14ac:dyDescent="0.25">
      <c r="A494" s="2"/>
      <c r="B494" s="2"/>
      <c r="C494" s="81"/>
      <c r="D494" s="2"/>
      <c r="E494" s="2"/>
      <c r="F494" s="2"/>
      <c r="G494" s="2"/>
      <c r="H494" s="2"/>
      <c r="I494" s="2"/>
      <c r="J494" s="2"/>
      <c r="K494" s="2"/>
    </row>
    <row r="495" spans="1:11" x14ac:dyDescent="0.25">
      <c r="A495" s="2"/>
      <c r="B495" s="2"/>
      <c r="C495" s="81"/>
      <c r="D495" s="2"/>
      <c r="E495" s="2"/>
      <c r="F495" s="2"/>
      <c r="G495" s="2"/>
      <c r="H495" s="2"/>
      <c r="I495" s="2"/>
      <c r="J495" s="2"/>
      <c r="K495" s="2"/>
    </row>
    <row r="496" spans="1:11" x14ac:dyDescent="0.25">
      <c r="A496" s="2"/>
      <c r="B496" s="2"/>
      <c r="C496" s="81"/>
      <c r="D496" s="2"/>
      <c r="E496" s="2"/>
      <c r="F496" s="2"/>
      <c r="G496" s="2"/>
      <c r="H496" s="2"/>
      <c r="I496" s="2"/>
      <c r="J496" s="2"/>
      <c r="K496" s="2"/>
    </row>
    <row r="497" spans="1:11" x14ac:dyDescent="0.25">
      <c r="A497" s="2"/>
      <c r="B497" s="2"/>
      <c r="C497" s="81"/>
      <c r="D497" s="2"/>
      <c r="E497" s="2"/>
      <c r="F497" s="2"/>
      <c r="G497" s="2"/>
      <c r="H497" s="2"/>
      <c r="I497" s="2"/>
      <c r="J497" s="2"/>
      <c r="K497" s="2"/>
    </row>
    <row r="498" spans="1:11" x14ac:dyDescent="0.25">
      <c r="A498" s="2"/>
      <c r="B498" s="2"/>
      <c r="C498" s="81"/>
      <c r="D498" s="2"/>
      <c r="E498" s="2"/>
      <c r="F498" s="2"/>
      <c r="G498" s="2"/>
      <c r="H498" s="2"/>
      <c r="I498" s="2"/>
      <c r="J498" s="2"/>
      <c r="K498" s="2"/>
    </row>
    <row r="499" spans="1:11" x14ac:dyDescent="0.25">
      <c r="A499" s="2"/>
      <c r="B499" s="2"/>
      <c r="C499" s="81"/>
      <c r="D499" s="2"/>
      <c r="E499" s="2"/>
      <c r="F499" s="2"/>
      <c r="G499" s="2"/>
      <c r="H499" s="2"/>
      <c r="I499" s="2"/>
      <c r="J499" s="2"/>
      <c r="K499" s="2"/>
    </row>
    <row r="500" spans="1:11" x14ac:dyDescent="0.25">
      <c r="A500" s="2"/>
      <c r="B500" s="2"/>
      <c r="C500" s="81"/>
      <c r="D500" s="2"/>
      <c r="E500" s="2"/>
      <c r="F500" s="2"/>
      <c r="G500" s="2"/>
      <c r="H500" s="2"/>
      <c r="I500" s="2"/>
      <c r="J500" s="2"/>
      <c r="K500" s="2"/>
    </row>
    <row r="501" spans="1:11" x14ac:dyDescent="0.25">
      <c r="A501" s="2"/>
      <c r="B501" s="2"/>
      <c r="C501" s="81"/>
      <c r="D501" s="2"/>
      <c r="E501" s="2"/>
      <c r="F501" s="2"/>
      <c r="G501" s="2"/>
      <c r="H501" s="2"/>
      <c r="I501" s="2"/>
      <c r="J501" s="2"/>
      <c r="K501" s="2"/>
    </row>
    <row r="502" spans="1:11" x14ac:dyDescent="0.25">
      <c r="A502" s="2"/>
      <c r="B502" s="2"/>
      <c r="C502" s="81"/>
      <c r="D502" s="2"/>
      <c r="E502" s="2"/>
      <c r="F502" s="2"/>
      <c r="G502" s="2"/>
      <c r="H502" s="2"/>
      <c r="I502" s="2"/>
      <c r="J502" s="2"/>
      <c r="K502" s="2"/>
    </row>
    <row r="503" spans="1:11" x14ac:dyDescent="0.25">
      <c r="A503" s="2"/>
      <c r="B503" s="2"/>
      <c r="C503" s="81"/>
      <c r="D503" s="2"/>
      <c r="E503" s="2"/>
      <c r="F503" s="2"/>
      <c r="G503" s="2"/>
      <c r="H503" s="2"/>
      <c r="I503" s="2"/>
      <c r="J503" s="2"/>
      <c r="K503" s="2"/>
    </row>
    <row r="504" spans="1:11" x14ac:dyDescent="0.25">
      <c r="A504" s="2"/>
      <c r="B504" s="2"/>
      <c r="C504" s="81"/>
      <c r="D504" s="2"/>
      <c r="E504" s="2"/>
      <c r="F504" s="2"/>
      <c r="G504" s="2"/>
      <c r="H504" s="2"/>
      <c r="I504" s="2"/>
      <c r="J504" s="2"/>
      <c r="K504" s="2"/>
    </row>
    <row r="505" spans="1:11" x14ac:dyDescent="0.25">
      <c r="A505" s="2"/>
      <c r="B505" s="2"/>
      <c r="C505" s="81"/>
      <c r="D505" s="2"/>
      <c r="E505" s="2"/>
      <c r="F505" s="2"/>
      <c r="G505" s="2"/>
      <c r="H505" s="2"/>
      <c r="I505" s="2"/>
      <c r="J505" s="2"/>
      <c r="K505" s="2"/>
    </row>
    <row r="506" spans="1:11" x14ac:dyDescent="0.25">
      <c r="A506" s="2"/>
      <c r="B506" s="2"/>
      <c r="C506" s="81"/>
      <c r="D506" s="2"/>
      <c r="E506" s="2"/>
      <c r="F506" s="2"/>
      <c r="G506" s="2"/>
      <c r="H506" s="2"/>
      <c r="I506" s="2"/>
      <c r="J506" s="2"/>
      <c r="K506" s="2"/>
    </row>
    <row r="507" spans="1:11" x14ac:dyDescent="0.25">
      <c r="A507" s="2"/>
      <c r="B507" s="2"/>
      <c r="C507" s="81"/>
      <c r="D507" s="2"/>
      <c r="E507" s="2"/>
      <c r="F507" s="2"/>
      <c r="G507" s="2"/>
      <c r="H507" s="2"/>
      <c r="I507" s="2"/>
      <c r="J507" s="2"/>
      <c r="K507" s="2"/>
    </row>
    <row r="508" spans="1:11" x14ac:dyDescent="0.25">
      <c r="A508" s="2"/>
      <c r="B508" s="2"/>
      <c r="C508" s="81"/>
      <c r="D508" s="2"/>
      <c r="E508" s="2"/>
      <c r="F508" s="2"/>
      <c r="G508" s="2"/>
      <c r="H508" s="2"/>
      <c r="I508" s="2"/>
      <c r="J508" s="2"/>
      <c r="K508" s="2"/>
    </row>
    <row r="509" spans="1:11" x14ac:dyDescent="0.25">
      <c r="A509" s="2"/>
      <c r="B509" s="2"/>
      <c r="C509" s="81"/>
      <c r="D509" s="2"/>
      <c r="E509" s="2"/>
      <c r="F509" s="2"/>
      <c r="G509" s="2"/>
      <c r="H509" s="2"/>
      <c r="I509" s="2"/>
      <c r="J509" s="2"/>
      <c r="K509" s="2"/>
    </row>
    <row r="510" spans="1:11" x14ac:dyDescent="0.25">
      <c r="A510" s="2"/>
      <c r="B510" s="2"/>
      <c r="C510" s="81"/>
      <c r="D510" s="2"/>
      <c r="E510" s="2"/>
      <c r="F510" s="2"/>
      <c r="G510" s="2"/>
      <c r="H510" s="2"/>
      <c r="I510" s="2"/>
      <c r="J510" s="2"/>
      <c r="K510" s="2"/>
    </row>
    <row r="511" spans="1:11" x14ac:dyDescent="0.25">
      <c r="A511" s="2"/>
      <c r="B511" s="2"/>
      <c r="C511" s="81"/>
      <c r="D511" s="2"/>
      <c r="E511" s="2"/>
      <c r="F511" s="2"/>
      <c r="G511" s="2"/>
      <c r="H511" s="2"/>
      <c r="I511" s="2"/>
      <c r="J511" s="2"/>
      <c r="K511" s="2"/>
    </row>
    <row r="512" spans="1:11" x14ac:dyDescent="0.25">
      <c r="A512" s="2"/>
      <c r="B512" s="2"/>
      <c r="C512" s="81"/>
      <c r="D512" s="2"/>
      <c r="E512" s="2"/>
      <c r="F512" s="2"/>
      <c r="G512" s="2"/>
      <c r="H512" s="2"/>
      <c r="I512" s="2"/>
      <c r="J512" s="2"/>
      <c r="K512" s="2"/>
    </row>
    <row r="513" spans="1:11" x14ac:dyDescent="0.25">
      <c r="A513" s="2"/>
      <c r="B513" s="2"/>
      <c r="C513" s="81"/>
      <c r="D513" s="2"/>
      <c r="E513" s="2"/>
      <c r="F513" s="2"/>
      <c r="G513" s="2"/>
      <c r="H513" s="2"/>
      <c r="I513" s="2"/>
      <c r="J513" s="2"/>
      <c r="K513" s="2"/>
    </row>
    <row r="514" spans="1:11" x14ac:dyDescent="0.25">
      <c r="A514" s="2"/>
      <c r="B514" s="2"/>
      <c r="C514" s="81"/>
      <c r="D514" s="2"/>
      <c r="E514" s="2"/>
      <c r="F514" s="2"/>
      <c r="G514" s="2"/>
      <c r="H514" s="2"/>
      <c r="I514" s="2"/>
      <c r="J514" s="2"/>
      <c r="K514" s="2"/>
    </row>
    <row r="515" spans="1:11" x14ac:dyDescent="0.25">
      <c r="A515" s="2"/>
      <c r="B515" s="2"/>
      <c r="C515" s="81"/>
      <c r="D515" s="2"/>
      <c r="E515" s="2"/>
      <c r="F515" s="2"/>
      <c r="G515" s="2"/>
      <c r="H515" s="2"/>
      <c r="I515" s="2"/>
      <c r="J515" s="2"/>
      <c r="K515" s="2"/>
    </row>
    <row r="516" spans="1:11" x14ac:dyDescent="0.25">
      <c r="A516" s="2"/>
      <c r="B516" s="2"/>
      <c r="C516" s="81"/>
      <c r="D516" s="2"/>
      <c r="E516" s="2"/>
      <c r="F516" s="2"/>
      <c r="G516" s="2"/>
      <c r="H516" s="2"/>
      <c r="I516" s="2"/>
      <c r="J516" s="2"/>
      <c r="K516" s="2"/>
    </row>
    <row r="517" spans="1:11" x14ac:dyDescent="0.25">
      <c r="A517" s="2"/>
      <c r="B517" s="2"/>
      <c r="C517" s="81"/>
      <c r="D517" s="2"/>
      <c r="E517" s="2"/>
      <c r="F517" s="2"/>
      <c r="G517" s="2"/>
      <c r="H517" s="2"/>
      <c r="I517" s="2"/>
      <c r="J517" s="2"/>
      <c r="K517" s="2"/>
    </row>
    <row r="518" spans="1:11" x14ac:dyDescent="0.25">
      <c r="A518" s="2"/>
      <c r="B518" s="2"/>
      <c r="C518" s="81"/>
      <c r="D518" s="2"/>
      <c r="E518" s="2"/>
      <c r="F518" s="2"/>
      <c r="G518" s="2"/>
      <c r="H518" s="2"/>
      <c r="I518" s="2"/>
      <c r="J518" s="2"/>
      <c r="K518" s="2"/>
    </row>
    <row r="519" spans="1:11" x14ac:dyDescent="0.25">
      <c r="A519" s="2"/>
      <c r="B519" s="2"/>
      <c r="C519" s="81"/>
      <c r="D519" s="2"/>
      <c r="E519" s="2"/>
      <c r="F519" s="2"/>
      <c r="G519" s="2"/>
      <c r="H519" s="2"/>
      <c r="I519" s="2"/>
      <c r="J519" s="2"/>
      <c r="K519" s="2"/>
    </row>
    <row r="520" spans="1:11" x14ac:dyDescent="0.25">
      <c r="A520" s="2"/>
      <c r="B520" s="2"/>
      <c r="C520" s="81"/>
      <c r="D520" s="2"/>
      <c r="E520" s="2"/>
      <c r="F520" s="2"/>
      <c r="G520" s="2"/>
      <c r="H520" s="2"/>
      <c r="I520" s="2"/>
      <c r="J520" s="2"/>
      <c r="K520" s="2"/>
    </row>
    <row r="521" spans="1:11" x14ac:dyDescent="0.25">
      <c r="A521" s="2"/>
      <c r="B521" s="2"/>
      <c r="C521" s="81"/>
      <c r="D521" s="2"/>
      <c r="E521" s="2"/>
      <c r="F521" s="2"/>
      <c r="G521" s="2"/>
      <c r="H521" s="2"/>
      <c r="I521" s="2"/>
      <c r="J521" s="2"/>
      <c r="K521" s="2"/>
    </row>
    <row r="522" spans="1:11" x14ac:dyDescent="0.25">
      <c r="A522" s="2"/>
      <c r="B522" s="2"/>
      <c r="C522" s="81"/>
      <c r="D522" s="2"/>
      <c r="E522" s="2"/>
      <c r="F522" s="2"/>
      <c r="G522" s="2"/>
      <c r="H522" s="2"/>
      <c r="I522" s="2"/>
      <c r="J522" s="2"/>
      <c r="K522" s="2"/>
    </row>
    <row r="523" spans="1:11" x14ac:dyDescent="0.25">
      <c r="A523" s="2"/>
      <c r="B523" s="2"/>
      <c r="C523" s="81"/>
      <c r="D523" s="2"/>
      <c r="E523" s="2"/>
      <c r="F523" s="2"/>
      <c r="G523" s="2"/>
      <c r="H523" s="2"/>
      <c r="I523" s="2"/>
      <c r="J523" s="2"/>
      <c r="K523" s="2"/>
    </row>
    <row r="524" spans="1:11" x14ac:dyDescent="0.25">
      <c r="A524" s="2"/>
      <c r="B524" s="2"/>
      <c r="C524" s="81"/>
      <c r="D524" s="2"/>
      <c r="E524" s="2"/>
      <c r="F524" s="2"/>
      <c r="G524" s="2"/>
      <c r="H524" s="2"/>
      <c r="I524" s="2"/>
      <c r="J524" s="2"/>
      <c r="K524" s="2"/>
    </row>
    <row r="525" spans="1:11" x14ac:dyDescent="0.25">
      <c r="A525" s="2"/>
      <c r="B525" s="2"/>
      <c r="C525" s="81"/>
      <c r="D525" s="2"/>
      <c r="E525" s="2"/>
      <c r="F525" s="2"/>
      <c r="G525" s="2"/>
      <c r="H525" s="2"/>
      <c r="I525" s="2"/>
      <c r="J525" s="2"/>
      <c r="K525" s="2"/>
    </row>
    <row r="526" spans="1:11" x14ac:dyDescent="0.25">
      <c r="A526" s="2"/>
      <c r="B526" s="2"/>
      <c r="C526" s="81"/>
      <c r="D526" s="2"/>
      <c r="E526" s="2"/>
      <c r="F526" s="2"/>
      <c r="G526" s="2"/>
      <c r="H526" s="2"/>
      <c r="I526" s="2"/>
      <c r="J526" s="2"/>
      <c r="K526" s="2"/>
    </row>
    <row r="527" spans="1:11" x14ac:dyDescent="0.25">
      <c r="A527" s="2"/>
      <c r="B527" s="2"/>
      <c r="C527" s="81"/>
      <c r="D527" s="2"/>
      <c r="E527" s="2"/>
      <c r="F527" s="2"/>
      <c r="G527" s="2"/>
      <c r="H527" s="2"/>
      <c r="I527" s="2"/>
      <c r="J527" s="2"/>
      <c r="K527" s="2"/>
    </row>
    <row r="528" spans="1:11" x14ac:dyDescent="0.25">
      <c r="A528" s="2"/>
      <c r="B528" s="2"/>
      <c r="C528" s="81"/>
      <c r="D528" s="2"/>
      <c r="E528" s="2"/>
      <c r="F528" s="2"/>
      <c r="G528" s="2"/>
      <c r="H528" s="2"/>
      <c r="I528" s="2"/>
      <c r="J528" s="2"/>
      <c r="K528" s="2"/>
    </row>
    <row r="529" spans="1:11" x14ac:dyDescent="0.25">
      <c r="A529" s="2"/>
      <c r="B529" s="2"/>
      <c r="C529" s="81"/>
      <c r="D529" s="2"/>
      <c r="E529" s="2"/>
      <c r="F529" s="2"/>
      <c r="G529" s="2"/>
      <c r="H529" s="2"/>
      <c r="I529" s="2"/>
      <c r="J529" s="2"/>
      <c r="K529" s="2"/>
    </row>
    <row r="530" spans="1:11" x14ac:dyDescent="0.25">
      <c r="A530" s="2"/>
      <c r="B530" s="2"/>
      <c r="C530" s="81"/>
      <c r="D530" s="2"/>
      <c r="E530" s="2"/>
      <c r="F530" s="2"/>
      <c r="G530" s="2"/>
      <c r="H530" s="2"/>
      <c r="I530" s="2"/>
      <c r="J530" s="2"/>
      <c r="K530" s="2"/>
    </row>
    <row r="531" spans="1:11" x14ac:dyDescent="0.25">
      <c r="A531" s="2"/>
      <c r="B531" s="2"/>
      <c r="C531" s="81"/>
      <c r="D531" s="2"/>
      <c r="E531" s="2"/>
      <c r="F531" s="2"/>
      <c r="G531" s="2"/>
      <c r="H531" s="2"/>
      <c r="I531" s="2"/>
      <c r="J531" s="2"/>
      <c r="K531" s="2"/>
    </row>
    <row r="532" spans="1:11" x14ac:dyDescent="0.25">
      <c r="A532" s="2"/>
      <c r="B532" s="2"/>
      <c r="C532" s="81"/>
      <c r="D532" s="2"/>
      <c r="E532" s="2"/>
      <c r="F532" s="2"/>
      <c r="G532" s="2"/>
      <c r="H532" s="2"/>
      <c r="I532" s="2"/>
      <c r="J532" s="2"/>
      <c r="K532" s="2"/>
    </row>
    <row r="533" spans="1:11" x14ac:dyDescent="0.25">
      <c r="A533" s="2"/>
      <c r="B533" s="2"/>
      <c r="C533" s="81"/>
      <c r="D533" s="2"/>
      <c r="E533" s="2"/>
      <c r="F533" s="2"/>
      <c r="G533" s="2"/>
      <c r="H533" s="2"/>
      <c r="I533" s="2"/>
      <c r="J533" s="2"/>
      <c r="K533" s="2"/>
    </row>
    <row r="534" spans="1:11" x14ac:dyDescent="0.25">
      <c r="A534" s="2"/>
      <c r="B534" s="2"/>
      <c r="C534" s="81"/>
      <c r="D534" s="2"/>
      <c r="E534" s="2"/>
      <c r="F534" s="2"/>
      <c r="G534" s="2"/>
      <c r="H534" s="2"/>
      <c r="I534" s="2"/>
      <c r="J534" s="2"/>
      <c r="K534" s="2"/>
    </row>
    <row r="535" spans="1:11" x14ac:dyDescent="0.25">
      <c r="A535" s="2"/>
      <c r="B535" s="2"/>
      <c r="C535" s="81"/>
      <c r="D535" s="2"/>
      <c r="E535" s="2"/>
      <c r="F535" s="2"/>
      <c r="G535" s="2"/>
      <c r="H535" s="2"/>
      <c r="I535" s="2"/>
      <c r="J535" s="2"/>
      <c r="K535" s="2"/>
    </row>
    <row r="536" spans="1:11" x14ac:dyDescent="0.25">
      <c r="A536" s="2"/>
      <c r="B536" s="2"/>
      <c r="C536" s="81"/>
      <c r="D536" s="2"/>
      <c r="E536" s="2"/>
      <c r="F536" s="2"/>
      <c r="G536" s="2"/>
      <c r="H536" s="2"/>
      <c r="I536" s="2"/>
      <c r="J536" s="2"/>
      <c r="K536" s="2"/>
    </row>
    <row r="537" spans="1:11" x14ac:dyDescent="0.25">
      <c r="A537" s="2"/>
      <c r="B537" s="2"/>
      <c r="C537" s="81"/>
      <c r="D537" s="2"/>
      <c r="E537" s="2"/>
      <c r="F537" s="2"/>
      <c r="G537" s="2"/>
      <c r="H537" s="2"/>
      <c r="I537" s="2"/>
      <c r="J537" s="2"/>
      <c r="K537" s="2"/>
    </row>
    <row r="538" spans="1:11" x14ac:dyDescent="0.25">
      <c r="A538" s="2"/>
      <c r="B538" s="2"/>
      <c r="C538" s="81"/>
      <c r="D538" s="2"/>
      <c r="E538" s="2"/>
      <c r="F538" s="2"/>
      <c r="G538" s="2"/>
      <c r="H538" s="2"/>
      <c r="I538" s="2"/>
      <c r="J538" s="2"/>
      <c r="K538" s="2"/>
    </row>
    <row r="539" spans="1:11" x14ac:dyDescent="0.25">
      <c r="A539" s="2"/>
      <c r="B539" s="2"/>
      <c r="C539" s="81"/>
      <c r="D539" s="2"/>
      <c r="E539" s="2"/>
      <c r="F539" s="2"/>
      <c r="G539" s="2"/>
      <c r="H539" s="2"/>
      <c r="I539" s="2"/>
      <c r="J539" s="2"/>
      <c r="K539" s="2"/>
    </row>
    <row r="540" spans="1:11" x14ac:dyDescent="0.25">
      <c r="A540" s="2"/>
      <c r="B540" s="2"/>
      <c r="C540" s="81"/>
      <c r="D540" s="2"/>
      <c r="E540" s="2"/>
      <c r="F540" s="2"/>
      <c r="G540" s="2"/>
      <c r="H540" s="2"/>
      <c r="I540" s="2"/>
      <c r="J540" s="2"/>
      <c r="K540" s="2"/>
    </row>
    <row r="541" spans="1:11" x14ac:dyDescent="0.25">
      <c r="A541" s="2"/>
      <c r="B541" s="2"/>
      <c r="C541" s="81"/>
      <c r="D541" s="2"/>
      <c r="E541" s="2"/>
      <c r="F541" s="2"/>
      <c r="G541" s="2"/>
      <c r="H541" s="2"/>
      <c r="I541" s="2"/>
      <c r="J541" s="2"/>
      <c r="K541" s="2"/>
    </row>
    <row r="542" spans="1:11" x14ac:dyDescent="0.25">
      <c r="A542" s="2"/>
      <c r="B542" s="2"/>
      <c r="C542" s="81"/>
      <c r="D542" s="2"/>
      <c r="E542" s="2"/>
      <c r="F542" s="2"/>
      <c r="G542" s="2"/>
      <c r="H542" s="2"/>
      <c r="I542" s="2"/>
      <c r="J542" s="2"/>
      <c r="K542" s="2"/>
    </row>
    <row r="543" spans="1:11" x14ac:dyDescent="0.25">
      <c r="A543" s="2"/>
      <c r="B543" s="2"/>
      <c r="C543" s="81"/>
      <c r="D543" s="2"/>
      <c r="E543" s="2"/>
      <c r="F543" s="2"/>
      <c r="G543" s="2"/>
      <c r="H543" s="2"/>
      <c r="I543" s="2"/>
      <c r="J543" s="2"/>
      <c r="K543" s="2"/>
    </row>
    <row r="544" spans="1:11" x14ac:dyDescent="0.25">
      <c r="A544" s="2"/>
      <c r="B544" s="2"/>
      <c r="C544" s="81"/>
      <c r="D544" s="2"/>
      <c r="E544" s="2"/>
      <c r="F544" s="2"/>
      <c r="G544" s="2"/>
      <c r="H544" s="2"/>
      <c r="I544" s="2"/>
      <c r="J544" s="2"/>
      <c r="K544" s="2"/>
    </row>
    <row r="545" spans="1:11" x14ac:dyDescent="0.25">
      <c r="A545" s="2"/>
      <c r="B545" s="2"/>
      <c r="C545" s="81"/>
      <c r="D545" s="2"/>
      <c r="E545" s="2"/>
      <c r="F545" s="2"/>
      <c r="G545" s="2"/>
      <c r="H545" s="2"/>
      <c r="I545" s="2"/>
      <c r="J545" s="2"/>
      <c r="K545" s="2"/>
    </row>
    <row r="546" spans="1:11" x14ac:dyDescent="0.25">
      <c r="A546" s="2"/>
      <c r="B546" s="2"/>
      <c r="C546" s="81"/>
      <c r="D546" s="2"/>
      <c r="E546" s="2"/>
      <c r="F546" s="2"/>
      <c r="G546" s="2"/>
      <c r="H546" s="2"/>
      <c r="I546" s="2"/>
      <c r="J546" s="2"/>
      <c r="K546" s="2"/>
    </row>
    <row r="547" spans="1:11" x14ac:dyDescent="0.25">
      <c r="A547" s="2"/>
      <c r="B547" s="2"/>
      <c r="C547" s="81"/>
      <c r="D547" s="2"/>
      <c r="E547" s="2"/>
      <c r="F547" s="2"/>
      <c r="G547" s="2"/>
      <c r="H547" s="2"/>
      <c r="I547" s="2"/>
      <c r="J547" s="2"/>
      <c r="K547" s="2"/>
    </row>
    <row r="548" spans="1:11" x14ac:dyDescent="0.25">
      <c r="A548" s="2"/>
      <c r="B548" s="2"/>
      <c r="C548" s="81"/>
      <c r="D548" s="2"/>
      <c r="E548" s="2"/>
      <c r="F548" s="2"/>
      <c r="G548" s="2"/>
      <c r="H548" s="2"/>
      <c r="I548" s="2"/>
      <c r="J548" s="2"/>
      <c r="K548" s="2"/>
    </row>
    <row r="549" spans="1:11" x14ac:dyDescent="0.25">
      <c r="A549" s="2"/>
      <c r="B549" s="2"/>
      <c r="C549" s="81"/>
      <c r="D549" s="2"/>
      <c r="E549" s="2"/>
      <c r="F549" s="2"/>
      <c r="G549" s="2"/>
      <c r="H549" s="2"/>
      <c r="I549" s="2"/>
      <c r="J549" s="2"/>
      <c r="K549" s="2"/>
    </row>
    <row r="550" spans="1:11" x14ac:dyDescent="0.25">
      <c r="A550" s="2"/>
      <c r="B550" s="2"/>
      <c r="C550" s="81"/>
      <c r="D550" s="2"/>
      <c r="E550" s="2"/>
      <c r="F550" s="2"/>
      <c r="G550" s="2"/>
      <c r="H550" s="2"/>
      <c r="I550" s="2"/>
      <c r="J550" s="2"/>
      <c r="K550" s="2"/>
    </row>
    <row r="551" spans="1:11" x14ac:dyDescent="0.25">
      <c r="A551" s="2"/>
      <c r="B551" s="2"/>
      <c r="C551" s="81"/>
      <c r="D551" s="2"/>
      <c r="E551" s="2"/>
      <c r="F551" s="2"/>
      <c r="G551" s="2"/>
      <c r="H551" s="2"/>
      <c r="I551" s="2"/>
      <c r="J551" s="2"/>
      <c r="K551" s="2"/>
    </row>
    <row r="552" spans="1:11" x14ac:dyDescent="0.25">
      <c r="A552" s="2"/>
      <c r="B552" s="2"/>
      <c r="C552" s="81"/>
      <c r="D552" s="2"/>
      <c r="E552" s="2"/>
      <c r="F552" s="2"/>
      <c r="G552" s="2"/>
      <c r="H552" s="2"/>
      <c r="I552" s="2"/>
      <c r="J552" s="2"/>
      <c r="K552" s="2"/>
    </row>
    <row r="553" spans="1:11" x14ac:dyDescent="0.25">
      <c r="A553" s="2"/>
      <c r="B553" s="2"/>
      <c r="C553" s="81"/>
      <c r="D553" s="2"/>
      <c r="E553" s="2"/>
      <c r="F553" s="2"/>
      <c r="G553" s="2"/>
      <c r="H553" s="2"/>
      <c r="I553" s="2"/>
      <c r="J553" s="2"/>
      <c r="K553" s="2"/>
    </row>
    <row r="554" spans="1:11" x14ac:dyDescent="0.25">
      <c r="A554" s="2"/>
      <c r="B554" s="2"/>
      <c r="C554" s="81"/>
      <c r="D554" s="2"/>
      <c r="E554" s="2"/>
      <c r="F554" s="2"/>
      <c r="G554" s="2"/>
      <c r="H554" s="2"/>
      <c r="I554" s="2"/>
      <c r="J554" s="2"/>
      <c r="K554" s="2"/>
    </row>
    <row r="555" spans="1:11" x14ac:dyDescent="0.25">
      <c r="A555" s="2"/>
      <c r="B555" s="2"/>
      <c r="C555" s="81"/>
      <c r="D555" s="2"/>
      <c r="E555" s="2"/>
      <c r="F555" s="2"/>
      <c r="G555" s="2"/>
      <c r="H555" s="2"/>
      <c r="I555" s="2"/>
      <c r="J555" s="2"/>
      <c r="K555" s="2"/>
    </row>
    <row r="556" spans="1:11" x14ac:dyDescent="0.25">
      <c r="A556" s="2"/>
      <c r="B556" s="2"/>
      <c r="C556" s="81"/>
      <c r="D556" s="2"/>
      <c r="E556" s="2"/>
      <c r="F556" s="2"/>
      <c r="G556" s="2"/>
      <c r="H556" s="2"/>
      <c r="I556" s="2"/>
      <c r="J556" s="2"/>
      <c r="K556" s="2"/>
    </row>
    <row r="557" spans="1:11" x14ac:dyDescent="0.25">
      <c r="A557" s="2"/>
      <c r="B557" s="2"/>
      <c r="C557" s="81"/>
      <c r="D557" s="2"/>
      <c r="E557" s="2"/>
      <c r="F557" s="2"/>
      <c r="G557" s="2"/>
      <c r="H557" s="2"/>
      <c r="I557" s="2"/>
      <c r="J557" s="2"/>
      <c r="K557" s="2"/>
    </row>
    <row r="558" spans="1:11" x14ac:dyDescent="0.25">
      <c r="A558" s="2"/>
      <c r="B558" s="2"/>
      <c r="C558" s="81"/>
      <c r="D558" s="2"/>
      <c r="E558" s="2"/>
      <c r="F558" s="2"/>
      <c r="G558" s="2"/>
      <c r="H558" s="2"/>
      <c r="I558" s="2"/>
      <c r="J558" s="2"/>
      <c r="K558" s="2"/>
    </row>
    <row r="559" spans="1:11" x14ac:dyDescent="0.25">
      <c r="A559" s="2"/>
      <c r="B559" s="2"/>
      <c r="C559" s="81"/>
      <c r="D559" s="2"/>
      <c r="E559" s="2"/>
      <c r="F559" s="2"/>
      <c r="G559" s="2"/>
      <c r="H559" s="2"/>
      <c r="I559" s="2"/>
      <c r="J559" s="2"/>
      <c r="K559" s="2"/>
    </row>
    <row r="560" spans="1:11" x14ac:dyDescent="0.25">
      <c r="A560" s="2"/>
      <c r="B560" s="2"/>
      <c r="C560" s="81"/>
      <c r="D560" s="2"/>
      <c r="E560" s="2"/>
      <c r="F560" s="2"/>
      <c r="G560" s="2"/>
      <c r="H560" s="2"/>
      <c r="I560" s="2"/>
      <c r="J560" s="2"/>
      <c r="K560" s="2"/>
    </row>
    <row r="561" spans="1:11" x14ac:dyDescent="0.25">
      <c r="A561" s="2"/>
      <c r="B561" s="2"/>
      <c r="C561" s="81"/>
      <c r="D561" s="2"/>
      <c r="E561" s="2"/>
      <c r="F561" s="2"/>
      <c r="G561" s="2"/>
      <c r="H561" s="2"/>
      <c r="I561" s="2"/>
      <c r="J561" s="2"/>
      <c r="K561" s="2"/>
    </row>
    <row r="562" spans="1:11" x14ac:dyDescent="0.25">
      <c r="A562" s="2"/>
      <c r="B562" s="2"/>
      <c r="C562" s="81"/>
      <c r="D562" s="2"/>
      <c r="E562" s="2"/>
      <c r="F562" s="2"/>
      <c r="G562" s="2"/>
      <c r="H562" s="2"/>
      <c r="I562" s="2"/>
      <c r="J562" s="2"/>
      <c r="K562" s="2"/>
    </row>
    <row r="563" spans="1:11" x14ac:dyDescent="0.25">
      <c r="A563" s="2"/>
      <c r="B563" s="2"/>
      <c r="C563" s="81"/>
      <c r="D563" s="2"/>
      <c r="E563" s="2"/>
      <c r="F563" s="2"/>
      <c r="G563" s="2"/>
      <c r="H563" s="2"/>
      <c r="I563" s="2"/>
      <c r="J563" s="2"/>
      <c r="K563" s="2"/>
    </row>
    <row r="564" spans="1:11" x14ac:dyDescent="0.25">
      <c r="A564" s="2"/>
      <c r="B564" s="2"/>
      <c r="C564" s="81"/>
      <c r="D564" s="2"/>
      <c r="E564" s="2"/>
      <c r="F564" s="2"/>
      <c r="G564" s="2"/>
      <c r="H564" s="2"/>
      <c r="I564" s="2"/>
      <c r="J564" s="2"/>
      <c r="K564" s="2"/>
    </row>
    <row r="565" spans="1:11" x14ac:dyDescent="0.25">
      <c r="A565" s="2"/>
      <c r="B565" s="2"/>
      <c r="C565" s="81"/>
      <c r="D565" s="2"/>
      <c r="E565" s="2"/>
      <c r="F565" s="2"/>
      <c r="G565" s="2"/>
      <c r="H565" s="2"/>
      <c r="I565" s="2"/>
      <c r="J565" s="2"/>
      <c r="K565" s="2"/>
    </row>
    <row r="566" spans="1:11" x14ac:dyDescent="0.25">
      <c r="A566" s="2"/>
      <c r="B566" s="2"/>
      <c r="C566" s="81"/>
      <c r="D566" s="2"/>
      <c r="E566" s="2"/>
      <c r="F566" s="2"/>
      <c r="G566" s="2"/>
      <c r="H566" s="2"/>
      <c r="I566" s="2"/>
      <c r="J566" s="2"/>
      <c r="K566" s="2"/>
    </row>
    <row r="567" spans="1:11" x14ac:dyDescent="0.25">
      <c r="A567" s="2"/>
      <c r="B567" s="2"/>
      <c r="C567" s="81"/>
      <c r="D567" s="2"/>
      <c r="E567" s="2"/>
      <c r="F567" s="2"/>
      <c r="G567" s="2"/>
      <c r="H567" s="2"/>
      <c r="I567" s="2"/>
      <c r="J567" s="2"/>
      <c r="K567" s="2"/>
    </row>
    <row r="568" spans="1:11" x14ac:dyDescent="0.25">
      <c r="A568" s="2"/>
      <c r="B568" s="2"/>
      <c r="C568" s="81"/>
      <c r="D568" s="2"/>
      <c r="E568" s="2"/>
      <c r="F568" s="2"/>
      <c r="G568" s="2"/>
      <c r="H568" s="2"/>
      <c r="I568" s="2"/>
      <c r="J568" s="2"/>
      <c r="K568" s="2"/>
    </row>
    <row r="569" spans="1:11" x14ac:dyDescent="0.25">
      <c r="A569" s="2"/>
      <c r="B569" s="2"/>
      <c r="C569" s="81"/>
      <c r="D569" s="2"/>
      <c r="E569" s="2"/>
      <c r="F569" s="2"/>
      <c r="G569" s="2"/>
      <c r="H569" s="2"/>
      <c r="I569" s="2"/>
      <c r="J569" s="2"/>
      <c r="K569" s="2"/>
    </row>
    <row r="570" spans="1:11" x14ac:dyDescent="0.25">
      <c r="A570" s="2"/>
      <c r="B570" s="2"/>
      <c r="C570" s="81"/>
      <c r="D570" s="2"/>
      <c r="E570" s="2"/>
      <c r="F570" s="2"/>
      <c r="G570" s="2"/>
      <c r="H570" s="2"/>
      <c r="I570" s="2"/>
      <c r="J570" s="2"/>
      <c r="K570" s="2"/>
    </row>
    <row r="571" spans="1:11" x14ac:dyDescent="0.25">
      <c r="A571" s="2"/>
      <c r="B571" s="2"/>
      <c r="C571" s="81"/>
      <c r="D571" s="2"/>
      <c r="E571" s="2"/>
      <c r="F571" s="2"/>
      <c r="G571" s="2"/>
      <c r="H571" s="2"/>
      <c r="I571" s="2"/>
      <c r="J571" s="2"/>
      <c r="K571" s="2"/>
    </row>
    <row r="572" spans="1:11" x14ac:dyDescent="0.25">
      <c r="A572" s="2"/>
      <c r="B572" s="2"/>
      <c r="C572" s="81"/>
      <c r="D572" s="2"/>
      <c r="E572" s="2"/>
      <c r="F572" s="2"/>
      <c r="G572" s="2"/>
      <c r="H572" s="2"/>
      <c r="I572" s="2"/>
      <c r="J572" s="2"/>
      <c r="K572" s="2"/>
    </row>
    <row r="573" spans="1:11" x14ac:dyDescent="0.25">
      <c r="A573" s="2"/>
      <c r="B573" s="2"/>
      <c r="C573" s="81"/>
      <c r="D573" s="2"/>
      <c r="E573" s="2"/>
      <c r="F573" s="2"/>
      <c r="G573" s="2"/>
      <c r="H573" s="2"/>
      <c r="I573" s="2"/>
      <c r="J573" s="2"/>
      <c r="K573" s="2"/>
    </row>
    <row r="574" spans="1:11" x14ac:dyDescent="0.25">
      <c r="A574" s="2"/>
      <c r="B574" s="2"/>
      <c r="C574" s="81"/>
      <c r="D574" s="2"/>
      <c r="E574" s="2"/>
      <c r="F574" s="2"/>
      <c r="G574" s="2"/>
      <c r="H574" s="2"/>
      <c r="I574" s="2"/>
      <c r="J574" s="2"/>
      <c r="K574" s="2"/>
    </row>
    <row r="575" spans="1:11" x14ac:dyDescent="0.25">
      <c r="A575" s="2"/>
      <c r="B575" s="2"/>
      <c r="C575" s="81"/>
      <c r="D575" s="2"/>
      <c r="E575" s="2"/>
      <c r="F575" s="2"/>
      <c r="G575" s="2"/>
      <c r="H575" s="2"/>
      <c r="I575" s="2"/>
      <c r="J575" s="2"/>
      <c r="K575" s="2"/>
    </row>
    <row r="576" spans="1:11" x14ac:dyDescent="0.25">
      <c r="A576" s="2"/>
      <c r="B576" s="2"/>
      <c r="C576" s="81"/>
      <c r="D576" s="2"/>
      <c r="E576" s="2"/>
      <c r="F576" s="2"/>
      <c r="G576" s="2"/>
      <c r="H576" s="2"/>
      <c r="I576" s="2"/>
      <c r="J576" s="2"/>
      <c r="K576" s="2"/>
    </row>
    <row r="577" spans="1:11" x14ac:dyDescent="0.25">
      <c r="A577" s="2"/>
      <c r="B577" s="2"/>
      <c r="C577" s="81"/>
      <c r="D577" s="2"/>
      <c r="E577" s="2"/>
      <c r="F577" s="2"/>
      <c r="G577" s="2"/>
      <c r="H577" s="2"/>
      <c r="I577" s="2"/>
      <c r="J577" s="2"/>
      <c r="K577" s="2"/>
    </row>
    <row r="578" spans="1:11" x14ac:dyDescent="0.25">
      <c r="A578" s="2"/>
      <c r="B578" s="2"/>
      <c r="C578" s="81"/>
      <c r="D578" s="2"/>
      <c r="E578" s="2"/>
      <c r="F578" s="2"/>
      <c r="G578" s="2"/>
      <c r="H578" s="2"/>
      <c r="I578" s="2"/>
      <c r="J578" s="2"/>
      <c r="K578" s="2"/>
    </row>
    <row r="579" spans="1:11" x14ac:dyDescent="0.25">
      <c r="A579" s="2"/>
      <c r="B579" s="2"/>
      <c r="C579" s="81"/>
      <c r="D579" s="2"/>
      <c r="E579" s="2"/>
      <c r="F579" s="2"/>
      <c r="G579" s="2"/>
      <c r="H579" s="2"/>
      <c r="I579" s="2"/>
      <c r="J579" s="2"/>
      <c r="K579" s="2"/>
    </row>
    <row r="580" spans="1:11" x14ac:dyDescent="0.25">
      <c r="A580" s="2"/>
      <c r="B580" s="2"/>
      <c r="C580" s="81"/>
      <c r="D580" s="2"/>
      <c r="E580" s="2"/>
      <c r="F580" s="2"/>
      <c r="G580" s="2"/>
      <c r="H580" s="2"/>
      <c r="I580" s="2"/>
      <c r="J580" s="2"/>
      <c r="K580" s="2"/>
    </row>
    <row r="581" spans="1:11" x14ac:dyDescent="0.25">
      <c r="A581" s="2"/>
      <c r="B581" s="2"/>
      <c r="C581" s="81"/>
      <c r="D581" s="2"/>
      <c r="E581" s="2"/>
      <c r="F581" s="2"/>
      <c r="G581" s="2"/>
      <c r="H581" s="2"/>
      <c r="I581" s="2"/>
      <c r="J581" s="2"/>
      <c r="K581" s="2"/>
    </row>
    <row r="582" spans="1:11" x14ac:dyDescent="0.25">
      <c r="A582" s="2"/>
      <c r="B582" s="2"/>
      <c r="C582" s="81"/>
      <c r="D582" s="2"/>
      <c r="E582" s="2"/>
      <c r="F582" s="2"/>
      <c r="G582" s="2"/>
      <c r="H582" s="2"/>
      <c r="I582" s="2"/>
      <c r="J582" s="2"/>
      <c r="K582" s="2"/>
    </row>
    <row r="583" spans="1:11" x14ac:dyDescent="0.25">
      <c r="A583" s="2"/>
      <c r="B583" s="2"/>
      <c r="C583" s="81"/>
      <c r="D583" s="2"/>
      <c r="E583" s="2"/>
      <c r="F583" s="2"/>
      <c r="G583" s="2"/>
      <c r="H583" s="2"/>
      <c r="I583" s="2"/>
      <c r="J583" s="2"/>
      <c r="K583" s="2"/>
    </row>
    <row r="584" spans="1:11" x14ac:dyDescent="0.25">
      <c r="A584" s="2"/>
      <c r="B584" s="2"/>
      <c r="C584" s="81"/>
      <c r="D584" s="2"/>
      <c r="E584" s="2"/>
      <c r="F584" s="2"/>
      <c r="G584" s="2"/>
      <c r="H584" s="2"/>
      <c r="I584" s="2"/>
      <c r="J584" s="2"/>
      <c r="K584" s="2"/>
    </row>
    <row r="585" spans="1:11" x14ac:dyDescent="0.25">
      <c r="A585" s="2"/>
      <c r="B585" s="2"/>
      <c r="C585" s="81"/>
      <c r="D585" s="2"/>
      <c r="E585" s="2"/>
      <c r="F585" s="2"/>
      <c r="G585" s="2"/>
      <c r="H585" s="2"/>
      <c r="I585" s="2"/>
      <c r="J585" s="2"/>
      <c r="K585" s="2"/>
    </row>
    <row r="586" spans="1:11" x14ac:dyDescent="0.25">
      <c r="A586" s="2"/>
      <c r="B586" s="2"/>
      <c r="C586" s="81"/>
      <c r="D586" s="2"/>
      <c r="E586" s="2"/>
      <c r="F586" s="2"/>
      <c r="G586" s="2"/>
      <c r="H586" s="2"/>
      <c r="I586" s="2"/>
      <c r="J586" s="2"/>
      <c r="K586" s="2"/>
    </row>
    <row r="587" spans="1:11" x14ac:dyDescent="0.25">
      <c r="A587" s="2"/>
      <c r="B587" s="2"/>
      <c r="C587" s="81"/>
      <c r="D587" s="2"/>
      <c r="E587" s="2"/>
      <c r="F587" s="2"/>
      <c r="G587" s="2"/>
      <c r="H587" s="2"/>
      <c r="I587" s="2"/>
      <c r="J587" s="2"/>
      <c r="K587" s="2"/>
    </row>
    <row r="588" spans="1:11" x14ac:dyDescent="0.25">
      <c r="A588" s="2"/>
      <c r="B588" s="2"/>
      <c r="C588" s="81"/>
      <c r="D588" s="2"/>
      <c r="E588" s="2"/>
      <c r="F588" s="2"/>
      <c r="G588" s="2"/>
      <c r="H588" s="2"/>
      <c r="I588" s="2"/>
      <c r="J588" s="2"/>
      <c r="K588" s="2"/>
    </row>
    <row r="589" spans="1:11" x14ac:dyDescent="0.25">
      <c r="A589" s="2"/>
      <c r="B589" s="2"/>
      <c r="C589" s="81"/>
      <c r="D589" s="2"/>
      <c r="E589" s="2"/>
      <c r="F589" s="2"/>
      <c r="G589" s="2"/>
      <c r="H589" s="2"/>
      <c r="I589" s="2"/>
      <c r="J589" s="2"/>
      <c r="K589" s="2"/>
    </row>
    <row r="590" spans="1:11" x14ac:dyDescent="0.25">
      <c r="A590" s="2"/>
      <c r="B590" s="2"/>
      <c r="C590" s="81"/>
      <c r="D590" s="2"/>
      <c r="E590" s="2"/>
      <c r="F590" s="2"/>
      <c r="G590" s="2"/>
      <c r="H590" s="2"/>
      <c r="I590" s="2"/>
      <c r="J590" s="2"/>
      <c r="K590" s="2"/>
    </row>
    <row r="591" spans="1:11" x14ac:dyDescent="0.25">
      <c r="A591" s="2"/>
      <c r="B591" s="2"/>
      <c r="C591" s="81"/>
      <c r="D591" s="2"/>
      <c r="E591" s="2"/>
      <c r="F591" s="2"/>
      <c r="G591" s="2"/>
      <c r="H591" s="2"/>
      <c r="I591" s="2"/>
      <c r="J591" s="2"/>
      <c r="K591" s="2"/>
    </row>
    <row r="592" spans="1:11" x14ac:dyDescent="0.25">
      <c r="A592" s="2"/>
      <c r="B592" s="2"/>
      <c r="C592" s="81"/>
      <c r="D592" s="2"/>
      <c r="E592" s="2"/>
      <c r="F592" s="2"/>
      <c r="G592" s="2"/>
      <c r="H592" s="2"/>
      <c r="I592" s="2"/>
      <c r="J592" s="2"/>
      <c r="K592" s="2"/>
    </row>
    <row r="593" spans="1:11" x14ac:dyDescent="0.25">
      <c r="A593" s="2"/>
      <c r="B593" s="2"/>
      <c r="C593" s="81"/>
      <c r="D593" s="2"/>
      <c r="E593" s="2"/>
      <c r="F593" s="2"/>
      <c r="G593" s="2"/>
      <c r="H593" s="2"/>
      <c r="I593" s="2"/>
      <c r="J593" s="2"/>
      <c r="K593" s="2"/>
    </row>
    <row r="594" spans="1:11" x14ac:dyDescent="0.25">
      <c r="A594" s="2"/>
      <c r="B594" s="2"/>
      <c r="C594" s="81"/>
      <c r="D594" s="2"/>
      <c r="E594" s="2"/>
      <c r="F594" s="2"/>
      <c r="G594" s="2"/>
      <c r="H594" s="2"/>
      <c r="I594" s="2"/>
      <c r="J594" s="2"/>
      <c r="K594" s="2"/>
    </row>
    <row r="595" spans="1:11" x14ac:dyDescent="0.25">
      <c r="A595" s="2"/>
      <c r="B595" s="2"/>
      <c r="C595" s="81"/>
      <c r="D595" s="2"/>
      <c r="E595" s="2"/>
      <c r="F595" s="2"/>
      <c r="G595" s="2"/>
      <c r="H595" s="2"/>
      <c r="I595" s="2"/>
      <c r="J595" s="2"/>
      <c r="K595" s="2"/>
    </row>
    <row r="596" spans="1:11" x14ac:dyDescent="0.25">
      <c r="A596" s="2"/>
      <c r="B596" s="2"/>
      <c r="C596" s="81"/>
      <c r="D596" s="2"/>
      <c r="E596" s="2"/>
      <c r="F596" s="2"/>
      <c r="G596" s="2"/>
      <c r="H596" s="2"/>
      <c r="I596" s="2"/>
      <c r="J596" s="2"/>
      <c r="K596" s="2"/>
    </row>
    <row r="597" spans="1:11" x14ac:dyDescent="0.25">
      <c r="A597" s="2"/>
      <c r="B597" s="2"/>
      <c r="C597" s="81"/>
      <c r="D597" s="2"/>
      <c r="E597" s="2"/>
      <c r="F597" s="2"/>
      <c r="G597" s="2"/>
      <c r="H597" s="2"/>
      <c r="I597" s="2"/>
      <c r="J597" s="2"/>
      <c r="K597" s="2"/>
    </row>
    <row r="598" spans="1:11" x14ac:dyDescent="0.25">
      <c r="A598" s="2"/>
      <c r="B598" s="2"/>
      <c r="C598" s="81"/>
      <c r="D598" s="2"/>
      <c r="E598" s="2"/>
      <c r="F598" s="2"/>
      <c r="G598" s="2"/>
      <c r="H598" s="2"/>
      <c r="I598" s="2"/>
      <c r="J598" s="2"/>
      <c r="K598" s="2"/>
    </row>
    <row r="599" spans="1:11" x14ac:dyDescent="0.25">
      <c r="A599" s="2"/>
      <c r="B599" s="2"/>
      <c r="C599" s="81"/>
      <c r="D599" s="2"/>
      <c r="E599" s="2"/>
      <c r="F599" s="2"/>
      <c r="G599" s="2"/>
      <c r="H599" s="2"/>
      <c r="I599" s="2"/>
      <c r="J599" s="2"/>
      <c r="K599" s="2"/>
    </row>
    <row r="600" spans="1:11" x14ac:dyDescent="0.25">
      <c r="A600" s="2"/>
      <c r="B600" s="2"/>
      <c r="C600" s="81"/>
      <c r="D600" s="2"/>
      <c r="E600" s="2"/>
      <c r="F600" s="2"/>
      <c r="G600" s="2"/>
      <c r="H600" s="2"/>
      <c r="I600" s="2"/>
      <c r="J600" s="2"/>
      <c r="K600" s="2"/>
    </row>
    <row r="601" spans="1:11" x14ac:dyDescent="0.25">
      <c r="A601" s="2"/>
      <c r="B601" s="2"/>
      <c r="C601" s="81"/>
      <c r="D601" s="2"/>
      <c r="E601" s="2"/>
      <c r="F601" s="2"/>
      <c r="G601" s="2"/>
      <c r="H601" s="2"/>
      <c r="I601" s="2"/>
      <c r="J601" s="2"/>
      <c r="K601" s="2"/>
    </row>
    <row r="602" spans="1:11" x14ac:dyDescent="0.25">
      <c r="A602" s="2"/>
      <c r="B602" s="2"/>
      <c r="C602" s="81"/>
      <c r="D602" s="2"/>
      <c r="E602" s="2"/>
      <c r="F602" s="2"/>
      <c r="G602" s="2"/>
      <c r="H602" s="2"/>
      <c r="I602" s="2"/>
      <c r="J602" s="2"/>
      <c r="K602" s="2"/>
    </row>
    <row r="603" spans="1:11" x14ac:dyDescent="0.25">
      <c r="A603" s="2"/>
      <c r="B603" s="2"/>
      <c r="C603" s="81"/>
      <c r="D603" s="2"/>
      <c r="E603" s="2"/>
      <c r="F603" s="2"/>
      <c r="G603" s="2"/>
      <c r="H603" s="2"/>
      <c r="I603" s="2"/>
      <c r="J603" s="2"/>
      <c r="K603" s="2"/>
    </row>
    <row r="604" spans="1:11" x14ac:dyDescent="0.25">
      <c r="A604" s="2"/>
      <c r="B604" s="2"/>
      <c r="C604" s="81"/>
      <c r="D604" s="2"/>
      <c r="E604" s="2"/>
      <c r="F604" s="2"/>
      <c r="G604" s="2"/>
      <c r="H604" s="2"/>
      <c r="I604" s="2"/>
      <c r="J604" s="2"/>
      <c r="K604" s="2"/>
    </row>
    <row r="605" spans="1:11" x14ac:dyDescent="0.25">
      <c r="A605" s="2"/>
      <c r="B605" s="2"/>
      <c r="C605" s="81"/>
      <c r="D605" s="2"/>
      <c r="E605" s="2"/>
      <c r="F605" s="2"/>
      <c r="G605" s="2"/>
      <c r="H605" s="2"/>
      <c r="I605" s="2"/>
      <c r="J605" s="2"/>
      <c r="K605" s="2"/>
    </row>
    <row r="606" spans="1:11" x14ac:dyDescent="0.25">
      <c r="A606" s="2"/>
      <c r="B606" s="2"/>
      <c r="C606" s="81"/>
      <c r="D606" s="2"/>
      <c r="E606" s="2"/>
      <c r="F606" s="2"/>
      <c r="G606" s="2"/>
      <c r="H606" s="2"/>
      <c r="I606" s="2"/>
      <c r="J606" s="2"/>
      <c r="K606" s="2"/>
    </row>
    <row r="607" spans="1:11" x14ac:dyDescent="0.25">
      <c r="A607" s="2"/>
      <c r="B607" s="2"/>
      <c r="C607" s="81"/>
      <c r="D607" s="2"/>
      <c r="E607" s="2"/>
      <c r="F607" s="2"/>
      <c r="G607" s="2"/>
      <c r="H607" s="2"/>
      <c r="I607" s="2"/>
      <c r="J607" s="2"/>
      <c r="K607" s="2"/>
    </row>
    <row r="608" spans="1:11" x14ac:dyDescent="0.25">
      <c r="A608" s="2"/>
      <c r="B608" s="2"/>
      <c r="C608" s="81"/>
      <c r="D608" s="2"/>
      <c r="E608" s="2"/>
      <c r="F608" s="2"/>
      <c r="G608" s="2"/>
      <c r="H608" s="2"/>
      <c r="I608" s="2"/>
      <c r="J608" s="2"/>
      <c r="K608" s="2"/>
    </row>
    <row r="609" spans="1:11" x14ac:dyDescent="0.25">
      <c r="A609" s="2"/>
      <c r="B609" s="2"/>
      <c r="C609" s="81"/>
      <c r="D609" s="2"/>
      <c r="E609" s="2"/>
      <c r="F609" s="2"/>
      <c r="G609" s="2"/>
      <c r="H609" s="2"/>
      <c r="I609" s="2"/>
      <c r="J609" s="2"/>
      <c r="K609" s="2"/>
    </row>
    <row r="610" spans="1:11" x14ac:dyDescent="0.25">
      <c r="A610" s="2"/>
      <c r="B610" s="2"/>
      <c r="C610" s="81"/>
      <c r="D610" s="2"/>
      <c r="E610" s="2"/>
      <c r="F610" s="2"/>
      <c r="G610" s="2"/>
      <c r="H610" s="2"/>
      <c r="I610" s="2"/>
      <c r="J610" s="2"/>
      <c r="K610" s="2"/>
    </row>
    <row r="611" spans="1:11" x14ac:dyDescent="0.25">
      <c r="A611" s="2"/>
      <c r="B611" s="2"/>
      <c r="C611" s="81"/>
      <c r="D611" s="2"/>
      <c r="E611" s="2"/>
      <c r="F611" s="2"/>
      <c r="G611" s="2"/>
      <c r="H611" s="2"/>
      <c r="I611" s="2"/>
      <c r="J611" s="2"/>
      <c r="K611" s="2"/>
    </row>
    <row r="612" spans="1:11" x14ac:dyDescent="0.25">
      <c r="A612" s="2"/>
      <c r="B612" s="2"/>
      <c r="C612" s="81"/>
      <c r="D612" s="2"/>
      <c r="E612" s="2"/>
      <c r="F612" s="2"/>
      <c r="G612" s="2"/>
      <c r="H612" s="2"/>
      <c r="I612" s="2"/>
      <c r="J612" s="2"/>
      <c r="K612" s="2"/>
    </row>
    <row r="613" spans="1:11" x14ac:dyDescent="0.25">
      <c r="A613" s="2"/>
      <c r="B613" s="2"/>
      <c r="C613" s="81"/>
      <c r="D613" s="2"/>
      <c r="E613" s="2"/>
      <c r="F613" s="2"/>
      <c r="G613" s="2"/>
      <c r="H613" s="2"/>
      <c r="I613" s="2"/>
      <c r="J613" s="2"/>
      <c r="K613" s="2"/>
    </row>
    <row r="614" spans="1:11" x14ac:dyDescent="0.25">
      <c r="A614" s="2"/>
      <c r="B614" s="2"/>
      <c r="C614" s="81"/>
      <c r="D614" s="2"/>
      <c r="E614" s="2"/>
      <c r="F614" s="2"/>
      <c r="G614" s="2"/>
      <c r="H614" s="2"/>
      <c r="I614" s="2"/>
      <c r="J614" s="2"/>
      <c r="K614" s="2"/>
    </row>
    <row r="615" spans="1:11" x14ac:dyDescent="0.25">
      <c r="A615" s="2"/>
      <c r="B615" s="2"/>
      <c r="C615" s="81"/>
      <c r="D615" s="2"/>
      <c r="E615" s="2"/>
      <c r="F615" s="2"/>
      <c r="G615" s="2"/>
      <c r="H615" s="2"/>
      <c r="I615" s="2"/>
      <c r="J615" s="2"/>
      <c r="K615" s="2"/>
    </row>
    <row r="616" spans="1:11" x14ac:dyDescent="0.25">
      <c r="A616" s="2"/>
      <c r="B616" s="2"/>
      <c r="C616" s="81"/>
      <c r="D616" s="2"/>
      <c r="E616" s="2"/>
      <c r="F616" s="2"/>
      <c r="G616" s="2"/>
      <c r="H616" s="2"/>
      <c r="I616" s="2"/>
      <c r="J616" s="2"/>
      <c r="K616" s="2"/>
    </row>
    <row r="617" spans="1:11" x14ac:dyDescent="0.25">
      <c r="A617" s="2"/>
      <c r="B617" s="2"/>
      <c r="C617" s="81"/>
      <c r="D617" s="2"/>
      <c r="E617" s="2"/>
      <c r="F617" s="2"/>
      <c r="G617" s="2"/>
      <c r="H617" s="2"/>
      <c r="I617" s="2"/>
      <c r="J617" s="2"/>
      <c r="K617" s="2"/>
    </row>
    <row r="618" spans="1:11" x14ac:dyDescent="0.25">
      <c r="A618" s="2"/>
      <c r="B618" s="2"/>
      <c r="C618" s="81"/>
      <c r="D618" s="2"/>
      <c r="E618" s="2"/>
      <c r="F618" s="2"/>
      <c r="G618" s="2"/>
      <c r="H618" s="2"/>
      <c r="I618" s="2"/>
      <c r="J618" s="2"/>
      <c r="K618" s="2"/>
    </row>
    <row r="619" spans="1:11" x14ac:dyDescent="0.25">
      <c r="A619" s="2"/>
      <c r="B619" s="2"/>
      <c r="C619" s="81"/>
      <c r="D619" s="2"/>
      <c r="E619" s="2"/>
      <c r="F619" s="2"/>
      <c r="G619" s="2"/>
      <c r="H619" s="2"/>
      <c r="I619" s="2"/>
      <c r="J619" s="2"/>
      <c r="K619" s="2"/>
    </row>
    <row r="620" spans="1:11" x14ac:dyDescent="0.25">
      <c r="A620" s="2"/>
      <c r="B620" s="2"/>
      <c r="C620" s="81"/>
      <c r="D620" s="2"/>
      <c r="E620" s="2"/>
      <c r="F620" s="2"/>
      <c r="G620" s="2"/>
      <c r="H620" s="2"/>
      <c r="I620" s="2"/>
      <c r="J620" s="2"/>
      <c r="K620" s="2"/>
    </row>
    <row r="621" spans="1:11" x14ac:dyDescent="0.25">
      <c r="A621" s="2"/>
      <c r="B621" s="2"/>
      <c r="C621" s="81"/>
      <c r="D621" s="2"/>
      <c r="E621" s="2"/>
      <c r="F621" s="2"/>
      <c r="G621" s="2"/>
      <c r="H621" s="2"/>
      <c r="I621" s="2"/>
      <c r="J621" s="2"/>
      <c r="K621" s="2"/>
    </row>
    <row r="622" spans="1:11" x14ac:dyDescent="0.25">
      <c r="A622" s="2"/>
      <c r="B622" s="2"/>
      <c r="C622" s="81"/>
      <c r="D622" s="2"/>
      <c r="E622" s="2"/>
      <c r="F622" s="2"/>
      <c r="G622" s="2"/>
      <c r="H622" s="2"/>
      <c r="I622" s="2"/>
      <c r="J622" s="2"/>
      <c r="K622" s="2"/>
    </row>
    <row r="623" spans="1:11" x14ac:dyDescent="0.25">
      <c r="A623" s="2"/>
      <c r="B623" s="2"/>
      <c r="C623" s="81"/>
      <c r="D623" s="2"/>
      <c r="E623" s="2"/>
      <c r="F623" s="2"/>
      <c r="G623" s="2"/>
      <c r="H623" s="2"/>
      <c r="I623" s="2"/>
      <c r="J623" s="2"/>
      <c r="K623" s="2"/>
    </row>
    <row r="624" spans="1:11" x14ac:dyDescent="0.25">
      <c r="A624" s="2"/>
      <c r="B624" s="2"/>
      <c r="C624" s="81"/>
      <c r="D624" s="2"/>
      <c r="E624" s="2"/>
      <c r="F624" s="2"/>
      <c r="G624" s="2"/>
      <c r="H624" s="2"/>
      <c r="I624" s="2"/>
      <c r="J624" s="2"/>
      <c r="K624" s="2"/>
    </row>
    <row r="625" spans="1:11" x14ac:dyDescent="0.25">
      <c r="A625" s="2"/>
      <c r="B625" s="2"/>
      <c r="C625" s="81"/>
      <c r="D625" s="2"/>
      <c r="E625" s="2"/>
      <c r="F625" s="2"/>
      <c r="G625" s="2"/>
      <c r="H625" s="2"/>
      <c r="I625" s="2"/>
      <c r="J625" s="2"/>
      <c r="K625" s="2"/>
    </row>
    <row r="626" spans="1:11" x14ac:dyDescent="0.25">
      <c r="A626" s="2"/>
      <c r="B626" s="2"/>
      <c r="C626" s="81"/>
      <c r="D626" s="2"/>
      <c r="E626" s="2"/>
      <c r="F626" s="2"/>
      <c r="G626" s="2"/>
      <c r="H626" s="2"/>
      <c r="I626" s="2"/>
      <c r="J626" s="2"/>
      <c r="K626" s="2"/>
    </row>
    <row r="627" spans="1:11" x14ac:dyDescent="0.25">
      <c r="A627" s="2"/>
      <c r="B627" s="2"/>
      <c r="C627" s="81"/>
      <c r="D627" s="2"/>
      <c r="E627" s="2"/>
      <c r="F627" s="2"/>
      <c r="G627" s="2"/>
      <c r="H627" s="2"/>
      <c r="I627" s="2"/>
      <c r="J627" s="2"/>
      <c r="K627" s="2"/>
    </row>
    <row r="628" spans="1:11" x14ac:dyDescent="0.25">
      <c r="A628" s="2"/>
      <c r="B628" s="2"/>
      <c r="C628" s="81"/>
      <c r="D628" s="2"/>
      <c r="E628" s="2"/>
      <c r="F628" s="2"/>
      <c r="G628" s="2"/>
      <c r="H628" s="2"/>
      <c r="I628" s="2"/>
      <c r="J628" s="2"/>
      <c r="K628" s="2"/>
    </row>
    <row r="629" spans="1:11" x14ac:dyDescent="0.25">
      <c r="A629" s="2"/>
      <c r="B629" s="2"/>
      <c r="C629" s="81"/>
      <c r="D629" s="2"/>
      <c r="E629" s="2"/>
      <c r="F629" s="2"/>
      <c r="G629" s="2"/>
      <c r="H629" s="2"/>
      <c r="I629" s="2"/>
      <c r="J629" s="2"/>
      <c r="K629" s="2"/>
    </row>
    <row r="630" spans="1:11" x14ac:dyDescent="0.25">
      <c r="A630" s="2"/>
      <c r="B630" s="2"/>
      <c r="C630" s="81"/>
      <c r="D630" s="2"/>
      <c r="E630" s="2"/>
      <c r="F630" s="2"/>
      <c r="G630" s="2"/>
      <c r="H630" s="2"/>
      <c r="I630" s="2"/>
      <c r="J630" s="2"/>
      <c r="K630" s="2"/>
    </row>
    <row r="631" spans="1:11" x14ac:dyDescent="0.25">
      <c r="A631" s="2"/>
      <c r="B631" s="2"/>
      <c r="C631" s="81"/>
      <c r="D631" s="2"/>
      <c r="E631" s="2"/>
      <c r="F631" s="2"/>
      <c r="G631" s="2"/>
      <c r="H631" s="2"/>
      <c r="I631" s="2"/>
      <c r="J631" s="2"/>
      <c r="K631" s="2"/>
    </row>
    <row r="632" spans="1:11" x14ac:dyDescent="0.25">
      <c r="A632" s="2"/>
      <c r="B632" s="2"/>
      <c r="C632" s="81"/>
      <c r="D632" s="2"/>
      <c r="E632" s="2"/>
      <c r="F632" s="2"/>
      <c r="G632" s="2"/>
      <c r="H632" s="2"/>
      <c r="I632" s="2"/>
      <c r="J632" s="2"/>
      <c r="K632" s="2"/>
    </row>
    <row r="633" spans="1:11" x14ac:dyDescent="0.25">
      <c r="A633" s="2"/>
      <c r="B633" s="2"/>
      <c r="C633" s="81"/>
      <c r="D633" s="2"/>
      <c r="E633" s="2"/>
      <c r="F633" s="2"/>
      <c r="G633" s="2"/>
      <c r="H633" s="2"/>
      <c r="I633" s="2"/>
      <c r="J633" s="2"/>
      <c r="K633" s="2"/>
    </row>
    <row r="634" spans="1:11" x14ac:dyDescent="0.25">
      <c r="A634" s="2"/>
      <c r="B634" s="2"/>
      <c r="C634" s="81"/>
      <c r="D634" s="2"/>
      <c r="E634" s="2"/>
      <c r="F634" s="2"/>
      <c r="G634" s="2"/>
      <c r="H634" s="2"/>
      <c r="I634" s="2"/>
      <c r="J634" s="2"/>
      <c r="K634" s="2"/>
    </row>
    <row r="635" spans="1:11" x14ac:dyDescent="0.25">
      <c r="A635" s="2"/>
      <c r="B635" s="2"/>
      <c r="C635" s="81"/>
      <c r="D635" s="2"/>
      <c r="E635" s="2"/>
      <c r="F635" s="2"/>
      <c r="G635" s="2"/>
      <c r="H635" s="2"/>
      <c r="I635" s="2"/>
      <c r="J635" s="2"/>
      <c r="K635" s="2"/>
    </row>
    <row r="636" spans="1:11" x14ac:dyDescent="0.25">
      <c r="A636" s="2"/>
      <c r="B636" s="2"/>
      <c r="C636" s="81"/>
      <c r="D636" s="2"/>
      <c r="E636" s="2"/>
      <c r="F636" s="2"/>
      <c r="G636" s="2"/>
      <c r="H636" s="2"/>
      <c r="I636" s="2"/>
      <c r="J636" s="2"/>
      <c r="K636" s="2"/>
    </row>
    <row r="637" spans="1:11" x14ac:dyDescent="0.25">
      <c r="A637" s="2"/>
      <c r="B637" s="2"/>
      <c r="C637" s="81"/>
      <c r="D637" s="2"/>
      <c r="E637" s="2"/>
      <c r="F637" s="2"/>
      <c r="G637" s="2"/>
      <c r="H637" s="2"/>
      <c r="I637" s="2"/>
      <c r="J637" s="2"/>
      <c r="K637" s="2"/>
    </row>
    <row r="638" spans="1:11" x14ac:dyDescent="0.25">
      <c r="A638" s="2"/>
      <c r="B638" s="2"/>
      <c r="C638" s="81"/>
      <c r="D638" s="2"/>
      <c r="E638" s="2"/>
      <c r="F638" s="2"/>
      <c r="G638" s="2"/>
      <c r="H638" s="2"/>
      <c r="I638" s="2"/>
      <c r="J638" s="2"/>
      <c r="K638" s="2"/>
    </row>
    <row r="639" spans="1:11" x14ac:dyDescent="0.25">
      <c r="A639" s="2"/>
      <c r="B639" s="2"/>
      <c r="C639" s="81"/>
      <c r="D639" s="2"/>
      <c r="E639" s="2"/>
      <c r="F639" s="2"/>
      <c r="G639" s="2"/>
      <c r="H639" s="2"/>
      <c r="I639" s="2"/>
      <c r="J639" s="2"/>
      <c r="K639" s="2"/>
    </row>
    <row r="640" spans="1:11" x14ac:dyDescent="0.25">
      <c r="A640" s="2"/>
      <c r="B640" s="2"/>
      <c r="C640" s="81"/>
      <c r="D640" s="2"/>
      <c r="E640" s="2"/>
      <c r="F640" s="2"/>
      <c r="G640" s="2"/>
      <c r="H640" s="2"/>
      <c r="I640" s="2"/>
      <c r="J640" s="2"/>
      <c r="K640" s="2"/>
    </row>
    <row r="641" spans="1:11" x14ac:dyDescent="0.25">
      <c r="A641" s="2"/>
      <c r="B641" s="2"/>
      <c r="C641" s="81"/>
      <c r="D641" s="2"/>
      <c r="E641" s="2"/>
      <c r="F641" s="2"/>
      <c r="G641" s="2"/>
      <c r="H641" s="2"/>
      <c r="I641" s="2"/>
      <c r="J641" s="2"/>
      <c r="K641" s="2"/>
    </row>
    <row r="642" spans="1:11" x14ac:dyDescent="0.25">
      <c r="A642" s="2"/>
      <c r="B642" s="2"/>
      <c r="C642" s="81"/>
      <c r="D642" s="2"/>
      <c r="E642" s="2"/>
      <c r="F642" s="2"/>
      <c r="G642" s="2"/>
      <c r="H642" s="2"/>
      <c r="I642" s="2"/>
      <c r="J642" s="2"/>
      <c r="K642" s="2"/>
    </row>
    <row r="643" spans="1:11" x14ac:dyDescent="0.25">
      <c r="A643" s="2"/>
      <c r="B643" s="2"/>
      <c r="C643" s="81"/>
      <c r="D643" s="2"/>
      <c r="E643" s="2"/>
      <c r="F643" s="2"/>
      <c r="G643" s="2"/>
      <c r="H643" s="2"/>
      <c r="I643" s="2"/>
      <c r="J643" s="2"/>
      <c r="K643" s="2"/>
    </row>
    <row r="644" spans="1:11" x14ac:dyDescent="0.25">
      <c r="A644" s="2"/>
      <c r="B644" s="2"/>
      <c r="C644" s="81"/>
      <c r="D644" s="2"/>
      <c r="E644" s="2"/>
      <c r="F644" s="2"/>
      <c r="G644" s="2"/>
      <c r="H644" s="2"/>
      <c r="I644" s="2"/>
      <c r="J644" s="2"/>
      <c r="K644" s="2"/>
    </row>
    <row r="645" spans="1:11" x14ac:dyDescent="0.25">
      <c r="A645" s="2"/>
      <c r="B645" s="2"/>
      <c r="C645" s="81"/>
      <c r="D645" s="2"/>
      <c r="E645" s="2"/>
      <c r="F645" s="2"/>
      <c r="G645" s="2"/>
      <c r="H645" s="2"/>
      <c r="I645" s="2"/>
      <c r="J645" s="2"/>
      <c r="K645" s="2"/>
    </row>
    <row r="646" spans="1:11" x14ac:dyDescent="0.25">
      <c r="A646" s="2"/>
      <c r="B646" s="2"/>
      <c r="C646" s="81"/>
      <c r="D646" s="2"/>
      <c r="E646" s="2"/>
      <c r="F646" s="2"/>
      <c r="G646" s="2"/>
      <c r="H646" s="2"/>
      <c r="I646" s="2"/>
      <c r="J646" s="2"/>
      <c r="K646" s="2"/>
    </row>
    <row r="647" spans="1:11" x14ac:dyDescent="0.25">
      <c r="A647" s="2"/>
      <c r="B647" s="2"/>
      <c r="C647" s="81"/>
      <c r="D647" s="2"/>
      <c r="E647" s="2"/>
      <c r="F647" s="2"/>
      <c r="G647" s="2"/>
      <c r="H647" s="2"/>
      <c r="I647" s="2"/>
      <c r="J647" s="2"/>
      <c r="K647" s="2"/>
    </row>
    <row r="648" spans="1:11" x14ac:dyDescent="0.25">
      <c r="A648" s="2"/>
      <c r="B648" s="2"/>
      <c r="C648" s="81"/>
      <c r="D648" s="2"/>
      <c r="E648" s="2"/>
      <c r="F648" s="2"/>
      <c r="G648" s="2"/>
      <c r="H648" s="2"/>
      <c r="I648" s="2"/>
      <c r="J648" s="2"/>
      <c r="K648" s="2"/>
    </row>
    <row r="649" spans="1:11" x14ac:dyDescent="0.25">
      <c r="A649" s="2"/>
      <c r="B649" s="2"/>
      <c r="C649" s="81"/>
      <c r="D649" s="2"/>
      <c r="E649" s="2"/>
      <c r="F649" s="2"/>
      <c r="G649" s="2"/>
      <c r="H649" s="2"/>
      <c r="I649" s="2"/>
      <c r="J649" s="2"/>
      <c r="K649" s="2"/>
    </row>
    <row r="650" spans="1:11" x14ac:dyDescent="0.25">
      <c r="A650" s="2"/>
      <c r="B650" s="2"/>
      <c r="C650" s="81"/>
      <c r="D650" s="2"/>
      <c r="E650" s="2"/>
      <c r="F650" s="2"/>
      <c r="G650" s="2"/>
      <c r="H650" s="2"/>
      <c r="I650" s="2"/>
      <c r="J650" s="2"/>
      <c r="K650" s="2"/>
    </row>
    <row r="651" spans="1:11" x14ac:dyDescent="0.25">
      <c r="A651" s="2"/>
      <c r="B651" s="2"/>
      <c r="C651" s="81"/>
      <c r="D651" s="2"/>
      <c r="E651" s="2"/>
      <c r="F651" s="2"/>
      <c r="G651" s="2"/>
      <c r="H651" s="2"/>
      <c r="I651" s="2"/>
      <c r="J651" s="2"/>
      <c r="K651" s="2"/>
    </row>
    <row r="652" spans="1:11" x14ac:dyDescent="0.25">
      <c r="A652" s="2"/>
      <c r="B652" s="2"/>
      <c r="C652" s="81"/>
      <c r="D652" s="2"/>
      <c r="E652" s="2"/>
      <c r="F652" s="2"/>
      <c r="G652" s="2"/>
      <c r="H652" s="2"/>
      <c r="I652" s="2"/>
      <c r="J652" s="2"/>
      <c r="K652" s="2"/>
    </row>
    <row r="653" spans="1:11" x14ac:dyDescent="0.25">
      <c r="A653" s="2"/>
      <c r="B653" s="2"/>
      <c r="C653" s="81"/>
      <c r="D653" s="2"/>
      <c r="E653" s="2"/>
      <c r="F653" s="2"/>
      <c r="G653" s="2"/>
      <c r="H653" s="2"/>
      <c r="I653" s="2"/>
      <c r="J653" s="2"/>
      <c r="K653" s="2"/>
    </row>
    <row r="654" spans="1:11" x14ac:dyDescent="0.25">
      <c r="A654" s="2"/>
      <c r="B654" s="2"/>
      <c r="C654" s="81"/>
      <c r="D654" s="2"/>
      <c r="E654" s="2"/>
      <c r="F654" s="2"/>
      <c r="G654" s="2"/>
      <c r="H654" s="2"/>
      <c r="I654" s="2"/>
      <c r="J654" s="2"/>
      <c r="K654" s="2"/>
    </row>
    <row r="655" spans="1:11" x14ac:dyDescent="0.25">
      <c r="A655" s="2"/>
      <c r="B655" s="2"/>
      <c r="C655" s="81"/>
      <c r="D655" s="2"/>
      <c r="E655" s="2"/>
      <c r="F655" s="2"/>
      <c r="G655" s="2"/>
      <c r="H655" s="2"/>
      <c r="I655" s="2"/>
      <c r="J655" s="2"/>
      <c r="K655" s="2"/>
    </row>
    <row r="656" spans="1:11" x14ac:dyDescent="0.25">
      <c r="A656" s="2"/>
      <c r="B656" s="2"/>
      <c r="C656" s="81"/>
      <c r="D656" s="2"/>
      <c r="E656" s="2"/>
      <c r="F656" s="2"/>
      <c r="G656" s="2"/>
      <c r="H656" s="2"/>
      <c r="I656" s="2"/>
      <c r="J656" s="2"/>
      <c r="K656" s="2"/>
    </row>
    <row r="657" spans="1:11" x14ac:dyDescent="0.25">
      <c r="A657" s="2"/>
      <c r="B657" s="2"/>
      <c r="C657" s="81"/>
      <c r="D657" s="2"/>
      <c r="E657" s="2"/>
      <c r="F657" s="2"/>
      <c r="G657" s="2"/>
      <c r="H657" s="2"/>
      <c r="I657" s="2"/>
      <c r="J657" s="2"/>
      <c r="K657" s="2"/>
    </row>
    <row r="658" spans="1:11" x14ac:dyDescent="0.25">
      <c r="A658" s="2"/>
      <c r="B658" s="2"/>
      <c r="C658" s="81"/>
      <c r="D658" s="2"/>
      <c r="E658" s="2"/>
      <c r="F658" s="2"/>
      <c r="G658" s="2"/>
      <c r="H658" s="2"/>
      <c r="I658" s="2"/>
      <c r="J658" s="2"/>
      <c r="K658" s="2"/>
    </row>
    <row r="659" spans="1:11" x14ac:dyDescent="0.25">
      <c r="A659" s="2"/>
      <c r="B659" s="2"/>
      <c r="C659" s="81"/>
      <c r="D659" s="2"/>
      <c r="E659" s="2"/>
      <c r="F659" s="2"/>
      <c r="G659" s="2"/>
      <c r="H659" s="2"/>
      <c r="I659" s="2"/>
      <c r="J659" s="2"/>
      <c r="K659" s="2"/>
    </row>
    <row r="660" spans="1:11" x14ac:dyDescent="0.25">
      <c r="A660" s="2"/>
      <c r="B660" s="2"/>
      <c r="C660" s="81"/>
      <c r="D660" s="2"/>
      <c r="E660" s="2"/>
      <c r="F660" s="2"/>
      <c r="G660" s="2"/>
      <c r="H660" s="2"/>
      <c r="I660" s="2"/>
      <c r="J660" s="2"/>
      <c r="K660" s="2"/>
    </row>
    <row r="661" spans="1:11" x14ac:dyDescent="0.25">
      <c r="A661" s="2"/>
      <c r="B661" s="2"/>
      <c r="C661" s="81"/>
      <c r="D661" s="2"/>
      <c r="E661" s="2"/>
      <c r="F661" s="2"/>
      <c r="G661" s="2"/>
      <c r="H661" s="2"/>
      <c r="I661" s="2"/>
      <c r="J661" s="2"/>
      <c r="K661" s="2"/>
    </row>
    <row r="662" spans="1:11" x14ac:dyDescent="0.25">
      <c r="A662" s="2"/>
      <c r="B662" s="2"/>
      <c r="C662" s="81"/>
      <c r="D662" s="2"/>
      <c r="E662" s="2"/>
      <c r="F662" s="2"/>
      <c r="G662" s="2"/>
      <c r="H662" s="2"/>
      <c r="I662" s="2"/>
      <c r="J662" s="2"/>
      <c r="K662" s="2"/>
    </row>
    <row r="663" spans="1:11" x14ac:dyDescent="0.25">
      <c r="A663" s="2"/>
      <c r="B663" s="2"/>
      <c r="C663" s="81"/>
      <c r="D663" s="2"/>
      <c r="E663" s="2"/>
      <c r="F663" s="2"/>
      <c r="G663" s="2"/>
      <c r="H663" s="2"/>
      <c r="I663" s="2"/>
      <c r="J663" s="2"/>
      <c r="K663" s="2"/>
    </row>
    <row r="664" spans="1:11" x14ac:dyDescent="0.25">
      <c r="A664" s="2"/>
      <c r="B664" s="2"/>
      <c r="C664" s="81"/>
      <c r="D664" s="2"/>
      <c r="E664" s="2"/>
      <c r="F664" s="2"/>
      <c r="G664" s="2"/>
      <c r="H664" s="2"/>
      <c r="I664" s="2"/>
      <c r="J664" s="2"/>
      <c r="K664" s="2"/>
    </row>
    <row r="665" spans="1:11" x14ac:dyDescent="0.25">
      <c r="A665" s="2"/>
      <c r="B665" s="2"/>
      <c r="C665" s="81"/>
      <c r="D665" s="2"/>
      <c r="E665" s="2"/>
      <c r="F665" s="2"/>
      <c r="G665" s="2"/>
      <c r="H665" s="2"/>
      <c r="I665" s="2"/>
      <c r="J665" s="2"/>
      <c r="K665" s="2"/>
    </row>
    <row r="666" spans="1:11" x14ac:dyDescent="0.25">
      <c r="A666" s="2"/>
      <c r="B666" s="2"/>
      <c r="C666" s="81"/>
      <c r="D666" s="2"/>
      <c r="E666" s="2"/>
      <c r="F666" s="2"/>
      <c r="G666" s="2"/>
      <c r="H666" s="2"/>
      <c r="I666" s="2"/>
      <c r="J666" s="2"/>
      <c r="K666" s="2"/>
    </row>
    <row r="667" spans="1:11" x14ac:dyDescent="0.25">
      <c r="A667" s="2"/>
      <c r="B667" s="2"/>
      <c r="C667" s="81"/>
      <c r="D667" s="2"/>
      <c r="E667" s="2"/>
      <c r="F667" s="2"/>
      <c r="G667" s="2"/>
      <c r="H667" s="2"/>
      <c r="I667" s="2"/>
      <c r="J667" s="2"/>
      <c r="K667" s="2"/>
    </row>
    <row r="668" spans="1:11" x14ac:dyDescent="0.25">
      <c r="A668" s="2"/>
      <c r="B668" s="2"/>
      <c r="C668" s="81"/>
      <c r="D668" s="2"/>
      <c r="E668" s="2"/>
      <c r="F668" s="2"/>
      <c r="G668" s="2"/>
      <c r="H668" s="2"/>
      <c r="I668" s="2"/>
      <c r="J668" s="2"/>
      <c r="K668" s="2"/>
    </row>
    <row r="669" spans="1:11" x14ac:dyDescent="0.25">
      <c r="A669" s="2"/>
      <c r="B669" s="2"/>
      <c r="C669" s="81"/>
      <c r="D669" s="2"/>
      <c r="E669" s="2"/>
      <c r="F669" s="2"/>
      <c r="G669" s="2"/>
      <c r="H669" s="2"/>
      <c r="I669" s="2"/>
      <c r="J669" s="2"/>
      <c r="K669" s="2"/>
    </row>
    <row r="670" spans="1:11" x14ac:dyDescent="0.25">
      <c r="A670" s="2"/>
      <c r="B670" s="2"/>
      <c r="C670" s="81"/>
      <c r="D670" s="2"/>
      <c r="E670" s="2"/>
      <c r="F670" s="2"/>
      <c r="G670" s="2"/>
      <c r="H670" s="2"/>
      <c r="I670" s="2"/>
      <c r="J670" s="2"/>
      <c r="K670" s="2"/>
    </row>
    <row r="671" spans="1:11" x14ac:dyDescent="0.25">
      <c r="A671" s="2"/>
      <c r="B671" s="2"/>
      <c r="C671" s="81"/>
      <c r="D671" s="2"/>
      <c r="E671" s="2"/>
      <c r="F671" s="2"/>
      <c r="G671" s="2"/>
      <c r="H671" s="2"/>
      <c r="I671" s="2"/>
      <c r="J671" s="2"/>
      <c r="K671" s="2"/>
    </row>
    <row r="672" spans="1:11" x14ac:dyDescent="0.25">
      <c r="A672" s="2"/>
      <c r="B672" s="2"/>
      <c r="C672" s="81"/>
      <c r="D672" s="2"/>
      <c r="E672" s="2"/>
      <c r="F672" s="2"/>
      <c r="G672" s="2"/>
      <c r="H672" s="2"/>
      <c r="I672" s="2"/>
      <c r="J672" s="2"/>
      <c r="K672" s="2"/>
    </row>
    <row r="673" spans="1:11" x14ac:dyDescent="0.25">
      <c r="A673" s="2"/>
      <c r="B673" s="2"/>
      <c r="C673" s="81"/>
      <c r="D673" s="2"/>
      <c r="E673" s="2"/>
      <c r="F673" s="2"/>
      <c r="G673" s="2"/>
      <c r="H673" s="2"/>
      <c r="I673" s="2"/>
      <c r="J673" s="2"/>
      <c r="K673" s="2"/>
    </row>
    <row r="674" spans="1:11" x14ac:dyDescent="0.25">
      <c r="A674" s="2"/>
      <c r="B674" s="2"/>
      <c r="C674" s="81"/>
      <c r="D674" s="2"/>
      <c r="E674" s="2"/>
      <c r="F674" s="2"/>
      <c r="G674" s="2"/>
      <c r="H674" s="2"/>
      <c r="I674" s="2"/>
      <c r="J674" s="2"/>
      <c r="K674" s="2"/>
    </row>
    <row r="675" spans="1:11" x14ac:dyDescent="0.25">
      <c r="A675" s="2"/>
      <c r="B675" s="2"/>
      <c r="C675" s="81"/>
      <c r="D675" s="2"/>
      <c r="E675" s="2"/>
      <c r="F675" s="2"/>
      <c r="G675" s="2"/>
      <c r="H675" s="2"/>
      <c r="I675" s="2"/>
      <c r="J675" s="2"/>
      <c r="K675" s="2"/>
    </row>
    <row r="676" spans="1:11" x14ac:dyDescent="0.25">
      <c r="A676" s="2"/>
      <c r="B676" s="2"/>
      <c r="C676" s="81"/>
      <c r="D676" s="2"/>
      <c r="E676" s="2"/>
      <c r="F676" s="2"/>
      <c r="H676" s="2"/>
      <c r="I676" s="2"/>
      <c r="J676" s="2"/>
      <c r="K676" s="2"/>
    </row>
  </sheetData>
  <autoFilter ref="A5:Y275"/>
  <mergeCells count="1">
    <mergeCell ref="A2:I2"/>
  </mergeCells>
  <pageMargins left="0.11811023622047245" right="0.31496062992125984" top="0.55118110236220474" bottom="0.55118110236220474" header="0.31496062992125984" footer="0.31496062992125984"/>
  <pageSetup paperSize="9" scale="50" firstPageNumber="147" fitToHeight="0" orientation="portrait"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сентябрь</vt:lpstr>
      <vt:lpstr>сентябрь!Заголовки_для_печати</vt:lpstr>
      <vt:lpstr>сентябрь!Область_печати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Фатхиева</dc:creator>
  <cp:lastModifiedBy>Екатерина Вагина</cp:lastModifiedBy>
  <cp:lastPrinted>2024-10-07T05:59:51Z</cp:lastPrinted>
  <dcterms:created xsi:type="dcterms:W3CDTF">2024-09-23T10:48:12Z</dcterms:created>
  <dcterms:modified xsi:type="dcterms:W3CDTF">2024-10-07T05:59:54Z</dcterms:modified>
</cp:coreProperties>
</file>